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14400" windowWidth="14400" windowHeight="13080"/>
  </bookViews>
  <sheets>
    <sheet name="RPS" sheetId="1" r:id="rId1"/>
    <sheet name="penentuan bobot tugas" sheetId="2" r:id="rId2"/>
    <sheet name="Sheet1" sheetId="3" r:id="rId3"/>
  </sheets>
  <externalReferences>
    <externalReference r:id="rId4"/>
  </externalReferences>
  <calcPr calcId="144525"/>
</workbook>
</file>

<file path=xl/sharedStrings.xml><?xml version="1.0" encoding="utf-8"?>
<sst xmlns="http://schemas.openxmlformats.org/spreadsheetml/2006/main" count="198" uniqueCount="162">
  <si>
    <t>UNIVERSITAS PAKUAN</t>
  </si>
  <si>
    <t>FAKULTAS TEKNIK</t>
  </si>
  <si>
    <t>PROGRAM STUDI PERENCANAAN WILAYAH DAN KOTA</t>
  </si>
  <si>
    <t>RENCANA PEMBELAJARAN SEMESTER</t>
  </si>
  <si>
    <t>MATA KULIAH (MK)</t>
  </si>
  <si>
    <t>KODE</t>
  </si>
  <si>
    <t>RUMPUN MK</t>
  </si>
  <si>
    <t>BOBOT (SKS)</t>
  </si>
  <si>
    <t>SEMESTER</t>
  </si>
  <si>
    <t>NO &amp; TGL DOKUMEN</t>
  </si>
  <si>
    <t>Perencanaan Tapak</t>
  </si>
  <si>
    <t>PWK61023</t>
  </si>
  <si>
    <t>Pengetahuan Keahlian Prodi</t>
  </si>
  <si>
    <t>T = 3</t>
  </si>
  <si>
    <t>P = 0</t>
  </si>
  <si>
    <t>30 &amp; 10 JUNI 2023</t>
  </si>
  <si>
    <t>OTORISASI</t>
  </si>
  <si>
    <t>Pengembang RPS</t>
  </si>
  <si>
    <t>Koordinator RMK</t>
  </si>
  <si>
    <t>Ketua PRODI</t>
  </si>
  <si>
    <t>Yusi Febriani,SP, M.Si</t>
  </si>
  <si>
    <t xml:space="preserve">Novida Waskitaningsih, ST, MT </t>
  </si>
  <si>
    <t>Ir. Lilis Sri Mulyawati, M.Si</t>
  </si>
  <si>
    <t>CPL - PRODI yang dibebankan pada MK</t>
  </si>
  <si>
    <t>Capaian Pembelajaran (CP)</t>
  </si>
  <si>
    <t>CPL 1 (S1)</t>
  </si>
  <si>
    <t xml:space="preserve">Lulusan bertakwa kepada Tuhan Yang Maha Esa, menunjukkan sikap religius, berkepribadian luhur, beretika, bertanggung jawab, profesional, dan berjiwa kewirausahaan yang berlandaskan Pancasila. </t>
  </si>
  <si>
    <t>CPL 2 (P1)</t>
  </si>
  <si>
    <t>Lulusan mampu menjelaskan konsep teoritis dan teknik pengambilan keputusan, serta memberikan petunjuk alternatif/ pilihan yang relevan dalam bidang perencanaan wilayah dan kota secara komprehensif, inkremental, strategis, dan berkelanjutan dengan menggunakan prinsip-prinsip di era industri 4.0.</t>
  </si>
  <si>
    <t>CPL 3 (P2)</t>
  </si>
  <si>
    <t xml:space="preserve">Lulusan mampu menjelaskan cara perencanaan dan penataan ruang darat dan pesisir terintegrasi dan berkelanjutan berbasis aspek kebencanaan, infrastruktur, dan lingkungan. </t>
  </si>
  <si>
    <t>CPL 4 (KU1)</t>
  </si>
  <si>
    <t xml:space="preserve">Lulusan mampu menerapkan pemikiran logis, kritis, sistematis, inovatif, dan berwawasan global dengan menunjukkan kemampuan kepemimpinan, kolaborasi, berkomunikasi dalam tim, serta bertanggung jawab berdasarkan penguasaan keilmuan serta teknologi informasi sesuai dengan bidang keahliannya. </t>
  </si>
  <si>
    <t>CPL 5 (KU2)</t>
  </si>
  <si>
    <t>Lulusan mampu mengambil keputusan secara tepat dalam konteks penyelesaian masalah di bidang keahliannya, berdasarkan hasil analisis informasi dan data dengan menunjukkan kemampuan kepemimpinan, kolaborasi, berkomunikasi dalam tim, serta bertanggung jawab atas pencapaian hasil kerja kelompok.</t>
  </si>
  <si>
    <t>CPL 6 (KK1)</t>
  </si>
  <si>
    <t>Lulusan mampu menerapkan teori, konsep, prinsip, nilai dan norma dalam praktik perencanaan wilayah dan kota.</t>
  </si>
  <si>
    <t>CPL 7 (KK2)</t>
  </si>
  <si>
    <t xml:space="preserve">Lulusan mampu menerapkan metode dan teknik analisis dalam menyusun rencana dan alternatif solusi terkait wilayah dan kota di Era Industri 4.0. </t>
  </si>
  <si>
    <t>CPL 8 (KK3)</t>
  </si>
  <si>
    <t>Lulusan mampu melakukan perencanaan, pemanfaatan, pengendalian ruang darat dan pesisir terintegrasi dan berkelanjutan berbasis aspek kebencanaan, infrastruktur, dan lingkungan, mengorganisasikan program dan proyek penataan ruang dan pembangunan, serta terlibat dalam proses pengambilan keputusan dan evaluasi.</t>
  </si>
  <si>
    <t>Capaian Pembelajaran Mata Kuliah (CPMK)</t>
  </si>
  <si>
    <t>CPMK 1</t>
  </si>
  <si>
    <t>Mampu menjelaskan teori dan proses dasar perencanaan tapak (C2, P2, A2)</t>
  </si>
  <si>
    <t>CPMK 2</t>
  </si>
  <si>
    <t>Mampu  menjelaskan data - data  dan menganalisa data yang diperlukan dalam  perencanaan (C4, P4, A3)</t>
  </si>
  <si>
    <t>CPMK 3</t>
  </si>
  <si>
    <t>Mampu merencanakan konsep perencanaan dan membuat site plan  perencanaan (C6, P5, A4)</t>
  </si>
  <si>
    <t>Kemampuan akhir tiap tahapan belajar (Sub-CMPK)</t>
  </si>
  <si>
    <t>Sub-CPMK 1</t>
  </si>
  <si>
    <t>Mampu menjelaskan proses dasar perencanaan tapak(C2, P2,A2)[CPMK1)</t>
  </si>
  <si>
    <t>Sub-CPMK 2</t>
  </si>
  <si>
    <t>Mampu menginventarisasi data perencanaan  (C2, P2, A2) [CPMK2]</t>
  </si>
  <si>
    <t>Sub-CPMK 3</t>
  </si>
  <si>
    <t>Mampu menganalisa data makro dan mikro ( fisik, data biofisik dan data sosial) (C4, P4,A3){CPMK2][CPMK2]</t>
  </si>
  <si>
    <t>Sub-CPMK 4</t>
  </si>
  <si>
    <t xml:space="preserve">Mampu merencanakan konsep perencanaan(C6, P5,A4){CPMK3] </t>
  </si>
  <si>
    <t>Sub-CPMK 5</t>
  </si>
  <si>
    <t>Mampu  membuat,merencanakan,  menguraikan dan menjelaskan site plan hasil dari perencanaan tapak  (C6, P4, A4)[CPMK3]</t>
  </si>
  <si>
    <t>Korelasi CPL terhadap Sub-CPMK</t>
  </si>
  <si>
    <t>√</t>
  </si>
  <si>
    <t xml:space="preserve"> CPMK 3</t>
  </si>
  <si>
    <t>Deskripsi Singkat MK</t>
  </si>
  <si>
    <t xml:space="preserve">Mata kuliah Perencanaan tapak ini dimaksudkan sebagai penerapkan tentang pemahaman dan penguasaan proses perencanaan berdasarkan potensi dan permasalahan suatu tapak dengan memperhatikan seluruh kondisi tapak dan kemungkinan dampak yang muncul akibat perubahan fisik diatasnya serta  keseluruhan program ruang dan kebutuhan-kebutuhannya dapat diwujudkan secara terpadu dengan memperhatikan kondisi, lingkungan alam, lingkungan fisik buatan, dan lingkungan sosial disekitarnya sebagai wadah kegiatan manusia agar tercapai ruang nyaman dan aman. </t>
  </si>
  <si>
    <t>Bahan Kajian/Materi Pembelajaran</t>
  </si>
  <si>
    <t>1. Proses perencanaan tapak</t>
  </si>
  <si>
    <t>2. Klasifikasi data</t>
  </si>
  <si>
    <t>3. Invetarisasi data</t>
  </si>
  <si>
    <t>4. Analisa data</t>
  </si>
  <si>
    <t>5. Konsep perencanaan tapak.</t>
  </si>
  <si>
    <t>6. Site plan</t>
  </si>
  <si>
    <t>Utama:</t>
  </si>
  <si>
    <t>Pustaka</t>
  </si>
  <si>
    <t>1. Rus H Thomas, Site Planning and design handbook, Mc Graw Hills, 1997 La. Gro. James A, Site Analysis, John Wiley &amp; sons, 2001</t>
  </si>
  <si>
    <t>2. Jr., J. A. (2008). Site Analysis: A Contenxtual Approach to Sustainable Land Planning and Site Design. Hoboken: John Wiley &amp; Sons, Inc. . Karlen, M. (2009). Space Planning Basics (3rd ed.). New York: John Wiley &amp; Sons, Inc.</t>
  </si>
  <si>
    <t>3. Undang Undang No. 26 Tahun 2007  Tentang Penataan Ruang. 2007</t>
  </si>
  <si>
    <t>4. Lynch, K., &amp; Hack, G. (1984). Site Planning. Cambridge: MIT Press.</t>
  </si>
  <si>
    <t>5. La.Gro, James A, Site Analysis : Informing Context Sensitive and Sustainable Site Planning and Design, John Wiley &amp; Sons Inc, 2013. Karyono, Tri Harso, Green Architecture: Pengantar Pemahaman Arsitektur Hijau di Indonesia, Jakarta, Rajawali pers. 2010.</t>
  </si>
  <si>
    <t>Pendukung:</t>
  </si>
  <si>
    <t>1. Josep De Chiara dan Lee E. Koppelman.1978. Standar Perencanaan Tapak. Terjemahan. Jakarta. Erlangga</t>
  </si>
  <si>
    <t>2. Kim W Todd, Tapak Ruang Dan Struktur , 1997. Intermatra, Bandung
Kevin Lynh,1981, Good City Form</t>
  </si>
  <si>
    <t>Dosen Pengampu</t>
  </si>
  <si>
    <t>Mata kuliah Syarat</t>
  </si>
  <si>
    <t>Mg ke-</t>
  </si>
  <si>
    <t>Kemampuan akhir tiap</t>
  </si>
  <si>
    <t>Penilaian</t>
  </si>
  <si>
    <t>Bentuk Pembelajaran, Metode Pembelajaran</t>
  </si>
  <si>
    <t>Materi Pembelajaran               [Pustaka ]</t>
  </si>
  <si>
    <t>Bobot Penilaian %</t>
  </si>
  <si>
    <t>Penugasan Mahasiswa,</t>
  </si>
  <si>
    <t>[ Estimasi waktu ]</t>
  </si>
  <si>
    <t>Indikator</t>
  </si>
  <si>
    <t>Kriteria &amp; Bentuk</t>
  </si>
  <si>
    <t>Luring (offline)</t>
  </si>
  <si>
    <t>Daring (online)</t>
  </si>
  <si>
    <t>(3)</t>
  </si>
  <si>
    <t>(4)</t>
  </si>
  <si>
    <t>(5)</t>
  </si>
  <si>
    <t>(6)</t>
  </si>
  <si>
    <t>(7)</t>
  </si>
  <si>
    <t>(8)</t>
  </si>
  <si>
    <t>1,2</t>
  </si>
  <si>
    <t>Sub-CPMK 1 :  Menjelaskan proses dasar perencanaan tapak(C2, P2,A2)[CPMK1)</t>
  </si>
  <si>
    <t>1.1 Menjelaskan hakekat dan pengertian dasar mengenai perencanaan tapak</t>
  </si>
  <si>
    <t>Lembar Kerja Mahasiswa, Tugas studi kasus, keaktifan dan sikap</t>
  </si>
  <si>
    <t xml:space="preserve">PBL, diskusi, tanya jawab, tugas kelompok                   [PB: 2 x (3x50")]                      </t>
  </si>
  <si>
    <t>lms.unpak.ac.id</t>
  </si>
  <si>
    <t xml:space="preserve">Pengertian dasar mengenai perencanaan tapak
Esensi perencanaan tapak,
Tujuan perencanaan tapak.
</t>
  </si>
  <si>
    <t>1.2 Menjelaskan setiap tahapan dalam proses perencanaan tapak.</t>
  </si>
  <si>
    <t>Tahapan-tahapan dalam proses perencanaan tapak</t>
  </si>
  <si>
    <t>Sub-CPMK 2 : Menginventarisasi data perencanaan  (C2, P2, A2) [CPMK2]</t>
  </si>
  <si>
    <t>2.1 Menginventarisasi data makro dan mikro</t>
  </si>
  <si>
    <t xml:space="preserve">PBL, diskusi, tanya jawab, tugas kelompok                   [PB: 2 x (3x50")]         </t>
  </si>
  <si>
    <t>Inventarisasi data makro dan mikro (fisik biofisik, dan sosial)</t>
  </si>
  <si>
    <t>5,6,7</t>
  </si>
  <si>
    <t>Sub-CPMK 3  :Menganalisa data makro dan mikro ( fisik, data biofisik dan data sosial) (C4, P4,A3){CPMK2][CPMK2]</t>
  </si>
  <si>
    <t>3.1 Menganalisa data makro</t>
  </si>
  <si>
    <t xml:space="preserve">PBL, diskusi, tanya jawab, tugas kelompok                   [PB: 2 x (3x50")] </t>
  </si>
  <si>
    <t>Analisis makro dan potensi masalah</t>
  </si>
  <si>
    <t>3.2 Menganalisa data mikro</t>
  </si>
  <si>
    <t>Analisis mikro dan potensi masalah</t>
  </si>
  <si>
    <t>Evaluasi Tengah Semester/ Ujian Tengah Semester</t>
  </si>
  <si>
    <t>9,10,11,12</t>
  </si>
  <si>
    <t>Sub-CPMK 4  :Merencanakan konsep perencanaan(C6, P5,A4){CPMK3]</t>
  </si>
  <si>
    <t>4.1  Membuat konsep dasar dari perencanaan tapak</t>
  </si>
  <si>
    <t>Konsep dasar</t>
  </si>
  <si>
    <t>Konsep pengembangan:</t>
  </si>
  <si>
    <t xml:space="preserve">4.2 Membuat konsep ruang dan analisa fungsi ruang </t>
  </si>
  <si>
    <t>1.   Konsep ruang</t>
  </si>
  <si>
    <t>4.3 Membuat konsep sirkulasi,dan tata hijau</t>
  </si>
  <si>
    <t>2.   Analisa fungsi ruang</t>
  </si>
  <si>
    <t>3.   Konsep sirkulasi</t>
  </si>
  <si>
    <t>4.4 Membuat block plan</t>
  </si>
  <si>
    <t>4.   Konsep tata hijau</t>
  </si>
  <si>
    <t>Block plan</t>
  </si>
  <si>
    <t>13,14,15</t>
  </si>
  <si>
    <t>Sub-CPMK 5 :  Membuat,merencanakan,  menguraikan dan menjelaskan site plan hasil dari perencanaan tapak  (C6, P4, A4)[CPMK3]</t>
  </si>
  <si>
    <t xml:space="preserve"> 5.1 Menghitung kebutuhan ruang dan jalur yang akan direncanakan sesuai skala.</t>
  </si>
  <si>
    <t>SITE PLAN</t>
  </si>
  <si>
    <t xml:space="preserve"> 5.2 Menghitung ukuran setiap fasilitas disetiap ruang sesuai skala</t>
  </si>
  <si>
    <t xml:space="preserve"> 5.3 Menuangkan ukuran dalam ruang pada site yang akan direncanakan</t>
  </si>
  <si>
    <t>Evaluasi Akhir Semester/ Ujian Akhir Semester</t>
  </si>
  <si>
    <t>Penentuan Bobot Tugas</t>
  </si>
  <si>
    <t>No</t>
  </si>
  <si>
    <t>Sub-CPMK</t>
  </si>
  <si>
    <t>Level</t>
  </si>
  <si>
    <t>Nilai</t>
  </si>
  <si>
    <t>Bobot Nilai (%)</t>
  </si>
  <si>
    <t>C2</t>
  </si>
  <si>
    <t>C4</t>
  </si>
  <si>
    <t>C6</t>
  </si>
  <si>
    <t>C5</t>
  </si>
  <si>
    <t>Jumlah</t>
  </si>
  <si>
    <t>UTS</t>
  </si>
  <si>
    <t>UAS</t>
  </si>
  <si>
    <t>Laporan Tugas Besar</t>
  </si>
  <si>
    <t>Presentasi Tugas Besar</t>
  </si>
  <si>
    <t>Tugas Kecil</t>
  </si>
  <si>
    <t>Keaktifan</t>
  </si>
  <si>
    <t>Sikap</t>
  </si>
  <si>
    <t>Persentase Penilaian</t>
  </si>
  <si>
    <t>-</t>
  </si>
</sst>
</file>

<file path=xl/styles.xml><?xml version="1.0" encoding="utf-8"?>
<styleSheet xmlns="http://schemas.openxmlformats.org/spreadsheetml/2006/main">
  <numFmts count="4">
    <numFmt numFmtId="42" formatCode="_(&quot;$&quot;* #,##0_);_(&quot;$&quot;* \(#,##0\);_(&quot;$&quot;* &quot;-&quot;_);_(@_)"/>
    <numFmt numFmtId="176" formatCode="_ * #,##0.00_ ;_ * \-#,##0.00_ ;_ * &quot;-&quot;??_ ;_ @_ "/>
    <numFmt numFmtId="177" formatCode="_ * #,##0_ ;_ * \-#,##0_ ;_ * &quot;-&quot;_ ;_ @_ "/>
    <numFmt numFmtId="44" formatCode="_(&quot;$&quot;* #,##0.00_);_(&quot;$&quot;* \(#,##0.00\);_(&quot;$&quot;* &quot;-&quot;??_);_(@_)"/>
  </numFmts>
  <fonts count="32">
    <font>
      <sz val="12"/>
      <color theme="1"/>
      <name val="Calibri"/>
      <charset val="134"/>
      <scheme val="minor"/>
    </font>
    <font>
      <b/>
      <sz val="12"/>
      <color theme="1"/>
      <name val="Calibri"/>
      <charset val="134"/>
      <scheme val="minor"/>
    </font>
    <font>
      <b/>
      <sz val="12"/>
      <color theme="1"/>
      <name val="Calibri (Body)_x0000_"/>
      <charset val="134"/>
    </font>
    <font>
      <sz val="12"/>
      <color theme="1"/>
      <name val="Calibri (Body)_x0000_"/>
      <charset val="134"/>
    </font>
    <font>
      <sz val="12"/>
      <color rgb="FF000000"/>
      <name val="Calibri (Body)_x0000_"/>
      <charset val="134"/>
    </font>
    <font>
      <sz val="11"/>
      <color theme="1"/>
      <name val="Cambria"/>
      <charset val="134"/>
    </font>
    <font>
      <b/>
      <sz val="14"/>
      <color theme="1"/>
      <name val="Cambria"/>
      <charset val="134"/>
    </font>
    <font>
      <b/>
      <sz val="12"/>
      <color theme="1"/>
      <name val="Cambria"/>
      <charset val="134"/>
    </font>
    <font>
      <b/>
      <sz val="11"/>
      <color theme="1"/>
      <name val="Cambria"/>
      <charset val="134"/>
    </font>
    <font>
      <sz val="11"/>
      <name val="Cambria"/>
      <charset val="134"/>
    </font>
    <font>
      <sz val="11"/>
      <color rgb="FFFF0000"/>
      <name val="Cambria"/>
      <charset val="134"/>
    </font>
    <font>
      <b/>
      <sz val="10"/>
      <color theme="1"/>
      <name val="Cambria"/>
      <charset val="134"/>
    </font>
    <font>
      <sz val="11"/>
      <color theme="1"/>
      <name val="Calibri"/>
      <charset val="134"/>
      <scheme val="minor"/>
    </font>
    <font>
      <sz val="11"/>
      <color rgb="FF3F3F76"/>
      <name val="Calibri"/>
      <charset val="0"/>
      <scheme val="minor"/>
    </font>
    <font>
      <sz val="11"/>
      <color theme="1"/>
      <name val="Calibri"/>
      <charset val="0"/>
      <scheme val="minor"/>
    </font>
    <font>
      <sz val="11"/>
      <color rgb="FFFA7D00"/>
      <name val="Calibri"/>
      <charset val="0"/>
      <scheme val="minor"/>
    </font>
    <font>
      <b/>
      <sz val="11"/>
      <color rgb="FFFA7D00"/>
      <name val="Calibri"/>
      <charset val="0"/>
      <scheme val="minor"/>
    </font>
    <font>
      <u/>
      <sz val="11"/>
      <color rgb="FF0000FF"/>
      <name val="Calibri"/>
      <charset val="0"/>
      <scheme val="minor"/>
    </font>
    <font>
      <sz val="11"/>
      <color theme="0"/>
      <name val="Calibri"/>
      <charset val="0"/>
      <scheme val="minor"/>
    </font>
    <font>
      <u/>
      <sz val="11"/>
      <color rgb="FF800080"/>
      <name val="Calibri"/>
      <charset val="0"/>
      <scheme val="minor"/>
    </font>
    <font>
      <sz val="11"/>
      <color rgb="FF006100"/>
      <name val="Calibri"/>
      <charset val="0"/>
      <scheme val="minor"/>
    </font>
    <font>
      <b/>
      <sz val="11"/>
      <color rgb="FFFFFFFF"/>
      <name val="Calibri"/>
      <charset val="0"/>
      <scheme val="minor"/>
    </font>
    <font>
      <b/>
      <sz val="13"/>
      <color theme="3"/>
      <name val="Calibri"/>
      <charset val="134"/>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1"/>
      <color theme="3"/>
      <name val="Calibri"/>
      <charset val="134"/>
      <scheme val="minor"/>
    </font>
    <font>
      <b/>
      <sz val="11"/>
      <color rgb="FF3F3F3F"/>
      <name val="Calibri"/>
      <charset val="0"/>
      <scheme val="minor"/>
    </font>
    <font>
      <b/>
      <sz val="11"/>
      <color theme="1"/>
      <name val="Calibri"/>
      <charset val="0"/>
      <scheme val="minor"/>
    </font>
    <font>
      <sz val="11"/>
      <color rgb="FF9C0006"/>
      <name val="Calibri"/>
      <charset val="0"/>
      <scheme val="minor"/>
    </font>
    <font>
      <sz val="11"/>
      <color rgb="FF9C6500"/>
      <name val="Calibri"/>
      <charset val="0"/>
      <scheme val="minor"/>
    </font>
  </fonts>
  <fills count="35">
    <fill>
      <patternFill patternType="none"/>
    </fill>
    <fill>
      <patternFill patternType="gray125"/>
    </fill>
    <fill>
      <patternFill patternType="solid">
        <fgColor theme="4" tint="0.399975585192419"/>
        <bgColor indexed="64"/>
      </patternFill>
    </fill>
    <fill>
      <patternFill patternType="solid">
        <fgColor theme="0" tint="-0.149998474074526"/>
        <bgColor indexed="64"/>
      </patternFill>
    </fill>
    <fill>
      <patternFill patternType="solid">
        <fgColor theme="0"/>
        <bgColor indexed="64"/>
      </patternFill>
    </fill>
    <fill>
      <patternFill patternType="solid">
        <fgColor rgb="FFFFCC99"/>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FFC7CE"/>
        <bgColor indexed="64"/>
      </patternFill>
    </fill>
    <fill>
      <patternFill patternType="solid">
        <fgColor rgb="FFFFEB9C"/>
        <bgColor indexed="64"/>
      </patternFill>
    </fill>
    <fill>
      <patternFill patternType="solid">
        <fgColor theme="8"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bgColor indexed="64"/>
      </patternFill>
    </fill>
  </fills>
  <borders count="2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0" fontId="14" fillId="6" borderId="0" applyNumberFormat="0" applyBorder="0" applyAlignment="0" applyProtection="0">
      <alignment vertical="center"/>
    </xf>
    <xf numFmtId="176" fontId="12" fillId="0" borderId="0" applyFont="0" applyFill="0" applyBorder="0" applyAlignment="0" applyProtection="0">
      <alignment vertical="center"/>
    </xf>
    <xf numFmtId="177" fontId="12" fillId="0" borderId="0" applyFont="0" applyFill="0" applyBorder="0" applyAlignment="0" applyProtection="0">
      <alignment vertical="center"/>
    </xf>
    <xf numFmtId="42"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11" borderId="0" applyNumberFormat="0" applyBorder="0" applyAlignment="0" applyProtection="0">
      <alignment vertical="center"/>
    </xf>
    <xf numFmtId="0" fontId="19" fillId="0" borderId="0" applyNumberFormat="0" applyFill="0" applyBorder="0" applyAlignment="0" applyProtection="0">
      <alignment vertical="center"/>
    </xf>
    <xf numFmtId="0" fontId="21" fillId="14" borderId="19" applyNumberFormat="0" applyAlignment="0" applyProtection="0">
      <alignment vertical="center"/>
    </xf>
    <xf numFmtId="0" fontId="22" fillId="0" borderId="20" applyNumberFormat="0" applyFill="0" applyAlignment="0" applyProtection="0">
      <alignment vertical="center"/>
    </xf>
    <xf numFmtId="0" fontId="12" fillId="15" borderId="21" applyNumberFormat="0" applyFont="0" applyAlignment="0" applyProtection="0">
      <alignment vertical="center"/>
    </xf>
    <xf numFmtId="0" fontId="14" fillId="16" borderId="0" applyNumberFormat="0" applyBorder="0" applyAlignment="0" applyProtection="0">
      <alignment vertical="center"/>
    </xf>
    <xf numFmtId="0" fontId="23" fillId="0" borderId="0" applyNumberFormat="0" applyFill="0" applyBorder="0" applyAlignment="0" applyProtection="0">
      <alignment vertical="center"/>
    </xf>
    <xf numFmtId="0" fontId="14" fillId="21"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0" applyNumberFormat="0" applyFill="0" applyAlignment="0" applyProtection="0">
      <alignment vertical="center"/>
    </xf>
    <xf numFmtId="0" fontId="27" fillId="0" borderId="22" applyNumberFormat="0" applyFill="0" applyAlignment="0" applyProtection="0">
      <alignment vertical="center"/>
    </xf>
    <xf numFmtId="0" fontId="27" fillId="0" borderId="0" applyNumberFormat="0" applyFill="0" applyBorder="0" applyAlignment="0" applyProtection="0">
      <alignment vertical="center"/>
    </xf>
    <xf numFmtId="0" fontId="13" fillId="5" borderId="17" applyNumberFormat="0" applyAlignment="0" applyProtection="0">
      <alignment vertical="center"/>
    </xf>
    <xf numFmtId="0" fontId="18" fillId="24" borderId="0" applyNumberFormat="0" applyBorder="0" applyAlignment="0" applyProtection="0">
      <alignment vertical="center"/>
    </xf>
    <xf numFmtId="0" fontId="20" fillId="13" borderId="0" applyNumberFormat="0" applyBorder="0" applyAlignment="0" applyProtection="0">
      <alignment vertical="center"/>
    </xf>
    <xf numFmtId="0" fontId="28" fillId="7" borderId="23" applyNumberFormat="0" applyAlignment="0" applyProtection="0">
      <alignment vertical="center"/>
    </xf>
    <xf numFmtId="0" fontId="14" fillId="25" borderId="0" applyNumberFormat="0" applyBorder="0" applyAlignment="0" applyProtection="0">
      <alignment vertical="center"/>
    </xf>
    <xf numFmtId="0" fontId="16" fillId="7" borderId="17" applyNumberFormat="0" applyAlignment="0" applyProtection="0">
      <alignment vertical="center"/>
    </xf>
    <xf numFmtId="0" fontId="15" fillId="0" borderId="18" applyNumberFormat="0" applyFill="0" applyAlignment="0" applyProtection="0">
      <alignment vertical="center"/>
    </xf>
    <xf numFmtId="0" fontId="29" fillId="0" borderId="24" applyNumberFormat="0" applyFill="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18" fillId="26" borderId="0" applyNumberFormat="0" applyBorder="0" applyAlignment="0" applyProtection="0">
      <alignment vertical="center"/>
    </xf>
    <xf numFmtId="0" fontId="14" fillId="10" borderId="0" applyNumberFormat="0" applyBorder="0" applyAlignment="0" applyProtection="0">
      <alignment vertical="center"/>
    </xf>
    <xf numFmtId="0" fontId="18" fillId="2" borderId="0" applyNumberFormat="0" applyBorder="0" applyAlignment="0" applyProtection="0">
      <alignment vertical="center"/>
    </xf>
    <xf numFmtId="0" fontId="18" fillId="23" borderId="0" applyNumberFormat="0" applyBorder="0" applyAlignment="0" applyProtection="0">
      <alignment vertical="center"/>
    </xf>
    <xf numFmtId="0" fontId="14" fillId="22" borderId="0" applyNumberFormat="0" applyBorder="0" applyAlignment="0" applyProtection="0">
      <alignment vertical="center"/>
    </xf>
    <xf numFmtId="0" fontId="14" fillId="18" borderId="0" applyNumberFormat="0" applyBorder="0" applyAlignment="0" applyProtection="0">
      <alignment vertical="center"/>
    </xf>
    <xf numFmtId="0" fontId="18" fillId="9" borderId="0" applyNumberFormat="0" applyBorder="0" applyAlignment="0" applyProtection="0">
      <alignment vertical="center"/>
    </xf>
    <xf numFmtId="0" fontId="18" fillId="30" borderId="0" applyNumberFormat="0" applyBorder="0" applyAlignment="0" applyProtection="0">
      <alignment vertical="center"/>
    </xf>
    <xf numFmtId="0" fontId="14" fillId="8" borderId="0" applyNumberFormat="0" applyBorder="0" applyAlignment="0" applyProtection="0">
      <alignment vertical="center"/>
    </xf>
    <xf numFmtId="0" fontId="18" fillId="20" borderId="0" applyNumberFormat="0" applyBorder="0" applyAlignment="0" applyProtection="0">
      <alignment vertical="center"/>
    </xf>
    <xf numFmtId="0" fontId="14" fillId="17" borderId="0" applyNumberFormat="0" applyBorder="0" applyAlignment="0" applyProtection="0">
      <alignment vertical="center"/>
    </xf>
    <xf numFmtId="0" fontId="14" fillId="31" borderId="0" applyNumberFormat="0" applyBorder="0" applyAlignment="0" applyProtection="0">
      <alignment vertical="center"/>
    </xf>
    <xf numFmtId="0" fontId="18" fillId="34" borderId="0" applyNumberFormat="0" applyBorder="0" applyAlignment="0" applyProtection="0">
      <alignment vertical="center"/>
    </xf>
    <xf numFmtId="0" fontId="14" fillId="33" borderId="0" applyNumberFormat="0" applyBorder="0" applyAlignment="0" applyProtection="0">
      <alignment vertical="center"/>
    </xf>
    <xf numFmtId="0" fontId="18" fillId="29" borderId="0" applyNumberFormat="0" applyBorder="0" applyAlignment="0" applyProtection="0">
      <alignment vertical="center"/>
    </xf>
    <xf numFmtId="0" fontId="18" fillId="12" borderId="0" applyNumberFormat="0" applyBorder="0" applyAlignment="0" applyProtection="0">
      <alignment vertical="center"/>
    </xf>
    <xf numFmtId="0" fontId="14" fillId="19" borderId="0" applyNumberFormat="0" applyBorder="0" applyAlignment="0" applyProtection="0">
      <alignment vertical="center"/>
    </xf>
    <xf numFmtId="0" fontId="18" fillId="32" borderId="0" applyNumberFormat="0" applyBorder="0" applyAlignment="0" applyProtection="0">
      <alignment vertical="center"/>
    </xf>
  </cellStyleXfs>
  <cellXfs count="221">
    <xf numFmtId="0" fontId="0" fillId="0" borderId="0" xfId="0"/>
    <xf numFmtId="0" fontId="1" fillId="0" borderId="0" xfId="0" applyFont="1" applyAlignment="1">
      <alignment horizontal="center"/>
    </xf>
    <xf numFmtId="9" fontId="0" fillId="0" borderId="0" xfId="0" applyNumberFormat="1" applyAlignment="1">
      <alignment horizontal="center"/>
    </xf>
    <xf numFmtId="0" fontId="0" fillId="0" borderId="0" xfId="0" applyAlignment="1">
      <alignment horizontal="center"/>
    </xf>
    <xf numFmtId="0" fontId="1" fillId="0" borderId="0" xfId="0" applyFont="1"/>
    <xf numFmtId="9" fontId="1" fillId="0" borderId="0" xfId="0" applyNumberFormat="1" applyFont="1"/>
    <xf numFmtId="0" fontId="2" fillId="0" borderId="0" xfId="0" applyFont="1" applyAlignment="1">
      <alignment horizontal="center"/>
    </xf>
    <xf numFmtId="0" fontId="2" fillId="0" borderId="0" xfId="0" applyFont="1"/>
    <xf numFmtId="0" fontId="3" fillId="0" borderId="0" xfId="0" applyFont="1"/>
    <xf numFmtId="0" fontId="3" fillId="0" borderId="0" xfId="0" applyFont="1" applyAlignment="1">
      <alignment horizontal="center" vertical="top"/>
    </xf>
    <xf numFmtId="0" fontId="3" fillId="0" borderId="0" xfId="0" applyFont="1" applyAlignment="1">
      <alignment horizontal="center"/>
    </xf>
    <xf numFmtId="0" fontId="2" fillId="0" borderId="1" xfId="0" applyFont="1" applyBorder="1" applyAlignment="1">
      <alignment horizontal="center"/>
    </xf>
    <xf numFmtId="0" fontId="2" fillId="0" borderId="1" xfId="0" applyFont="1" applyBorder="1" applyAlignment="1">
      <alignment horizontal="center" vertical="top"/>
    </xf>
    <xf numFmtId="0" fontId="3" fillId="0" borderId="1" xfId="0" applyFont="1" applyBorder="1" applyAlignment="1">
      <alignment horizontal="center" vertical="top"/>
    </xf>
    <xf numFmtId="0" fontId="4" fillId="0" borderId="1" xfId="0" applyFont="1" applyBorder="1" applyAlignment="1">
      <alignment vertical="center" wrapText="1"/>
    </xf>
    <xf numFmtId="1" fontId="3" fillId="0" borderId="1" xfId="0" applyNumberFormat="1" applyFont="1" applyBorder="1" applyAlignment="1">
      <alignment horizontal="center" vertical="top"/>
    </xf>
    <xf numFmtId="0" fontId="2" fillId="0" borderId="1" xfId="0" applyFont="1" applyBorder="1"/>
    <xf numFmtId="1" fontId="2" fillId="0" borderId="1" xfId="0" applyNumberFormat="1" applyFont="1" applyBorder="1" applyAlignment="1">
      <alignment horizontal="center"/>
    </xf>
    <xf numFmtId="0" fontId="5" fillId="0" borderId="0" xfId="0" applyFont="1" applyAlignment="1">
      <alignment vertical="center"/>
    </xf>
    <xf numFmtId="0" fontId="5" fillId="0" borderId="2" xfId="0" applyFont="1" applyBorder="1"/>
    <xf numFmtId="0" fontId="5" fillId="0" borderId="0" xfId="0" applyFont="1"/>
    <xf numFmtId="0" fontId="5" fillId="0" borderId="0" xfId="0" applyFont="1" applyAlignment="1">
      <alignment horizontal="center" vertical="top"/>
    </xf>
    <xf numFmtId="0" fontId="5" fillId="2" borderId="3" xfId="0" applyFont="1" applyFill="1" applyBorder="1"/>
    <xf numFmtId="0" fontId="5" fillId="2" borderId="4" xfId="0" applyFont="1" applyFill="1" applyBorder="1"/>
    <xf numFmtId="0" fontId="6" fillId="2" borderId="3" xfId="0" applyFont="1" applyFill="1" applyBorder="1" applyAlignment="1">
      <alignment horizontal="center" vertical="center"/>
    </xf>
    <xf numFmtId="0" fontId="6" fillId="2" borderId="5" xfId="0" applyFont="1" applyFill="1" applyBorder="1" applyAlignment="1">
      <alignment horizontal="center" vertical="center"/>
    </xf>
    <xf numFmtId="0" fontId="5" fillId="2" borderId="6" xfId="0" applyFont="1" applyFill="1" applyBorder="1"/>
    <xf numFmtId="0" fontId="5" fillId="2" borderId="0" xfId="0" applyFont="1" applyFill="1"/>
    <xf numFmtId="0" fontId="6" fillId="2" borderId="6" xfId="0" applyFont="1" applyFill="1" applyBorder="1" applyAlignment="1">
      <alignment horizontal="center" vertical="center"/>
    </xf>
    <xf numFmtId="0" fontId="6" fillId="2" borderId="0" xfId="0" applyFont="1" applyFill="1" applyAlignment="1">
      <alignment horizontal="center" vertical="center"/>
    </xf>
    <xf numFmtId="0" fontId="5" fillId="2" borderId="0" xfId="0" applyFont="1" applyFill="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xf numFmtId="0" fontId="5" fillId="2" borderId="2" xfId="0" applyFont="1" applyFill="1" applyBorder="1"/>
    <xf numFmtId="0" fontId="5" fillId="2" borderId="7" xfId="0" applyFont="1" applyFill="1" applyBorder="1" applyAlignment="1">
      <alignment horizontal="center" vertical="center"/>
    </xf>
    <xf numFmtId="0" fontId="5" fillId="2" borderId="2" xfId="0" applyFont="1" applyFill="1" applyBorder="1" applyAlignment="1">
      <alignment horizontal="center" vertical="center"/>
    </xf>
    <xf numFmtId="0" fontId="7" fillId="2" borderId="8" xfId="0" applyFont="1" applyFill="1" applyBorder="1" applyAlignment="1">
      <alignment horizontal="center"/>
    </xf>
    <xf numFmtId="0" fontId="7" fillId="2" borderId="9" xfId="0" applyFont="1" applyFill="1" applyBorder="1" applyAlignment="1">
      <alignment horizontal="center"/>
    </xf>
    <xf numFmtId="0" fontId="8" fillId="0" borderId="8" xfId="0" applyFont="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xf>
    <xf numFmtId="0" fontId="5" fillId="0" borderId="3" xfId="0" applyFont="1" applyBorder="1" applyAlignment="1">
      <alignment horizontal="center"/>
    </xf>
    <xf numFmtId="0" fontId="5" fillId="0" borderId="5" xfId="0" applyFont="1" applyBorder="1" applyAlignment="1">
      <alignment horizontal="center"/>
    </xf>
    <xf numFmtId="0" fontId="5" fillId="0" borderId="4" xfId="0" applyFont="1" applyBorder="1" applyAlignment="1">
      <alignment horizontal="center"/>
    </xf>
    <xf numFmtId="0" fontId="5" fillId="0" borderId="3" xfId="0" applyFont="1" applyBorder="1" applyAlignment="1">
      <alignment horizontal="center" wrapText="1"/>
    </xf>
    <xf numFmtId="0" fontId="5" fillId="0" borderId="5" xfId="0" applyFont="1" applyBorder="1" applyAlignment="1">
      <alignment horizontal="center" wrapText="1"/>
    </xf>
    <xf numFmtId="0" fontId="5" fillId="0" borderId="4" xfId="0" applyFont="1" applyBorder="1" applyAlignment="1">
      <alignment horizontal="center" wrapText="1"/>
    </xf>
    <xf numFmtId="0" fontId="5" fillId="0" borderId="6" xfId="0" applyFont="1" applyBorder="1" applyAlignment="1">
      <alignment horizontal="center"/>
    </xf>
    <xf numFmtId="0" fontId="5" fillId="0" borderId="0" xfId="0" applyFont="1" applyAlignment="1">
      <alignment horizontal="center"/>
    </xf>
    <xf numFmtId="0" fontId="5" fillId="0" borderId="11" xfId="0" applyFont="1" applyBorder="1" applyAlignment="1">
      <alignment horizontal="center"/>
    </xf>
    <xf numFmtId="0" fontId="5" fillId="0" borderId="6" xfId="0" applyFont="1" applyBorder="1" applyAlignment="1">
      <alignment horizontal="center" wrapText="1"/>
    </xf>
    <xf numFmtId="0" fontId="5" fillId="0" borderId="0" xfId="0" applyFont="1" applyAlignment="1">
      <alignment horizontal="center" wrapText="1"/>
    </xf>
    <xf numFmtId="0" fontId="5" fillId="0" borderId="11" xfId="0" applyFont="1" applyBorder="1" applyAlignment="1">
      <alignment horizontal="center" wrapText="1"/>
    </xf>
    <xf numFmtId="0" fontId="5" fillId="0" borderId="7" xfId="0" applyFont="1" applyBorder="1" applyAlignment="1">
      <alignment horizontal="center"/>
    </xf>
    <xf numFmtId="0" fontId="5" fillId="0" borderId="2" xfId="0" applyFont="1" applyBorder="1" applyAlignment="1">
      <alignment horizontal="center"/>
    </xf>
    <xf numFmtId="0" fontId="5" fillId="0" borderId="12" xfId="0" applyFont="1" applyBorder="1" applyAlignment="1">
      <alignment horizontal="center"/>
    </xf>
    <xf numFmtId="0" fontId="5" fillId="0" borderId="7" xfId="0" applyFont="1" applyBorder="1" applyAlignment="1">
      <alignment horizontal="center" wrapText="1"/>
    </xf>
    <xf numFmtId="0" fontId="5" fillId="0" borderId="2" xfId="0" applyFont="1" applyBorder="1" applyAlignment="1">
      <alignment horizontal="center" wrapText="1"/>
    </xf>
    <xf numFmtId="0" fontId="5" fillId="0" borderId="12" xfId="0" applyFont="1" applyBorder="1" applyAlignment="1">
      <alignment horizontal="center"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8" fillId="3" borderId="1" xfId="0" applyFont="1" applyFill="1" applyBorder="1" applyAlignment="1">
      <alignment horizontal="left"/>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8" fillId="0" borderId="6" xfId="0" applyFont="1" applyBorder="1" applyAlignment="1">
      <alignment horizontal="center" vertical="center" wrapText="1"/>
    </xf>
    <xf numFmtId="0" fontId="8" fillId="0" borderId="0" xfId="0" applyFont="1" applyAlignment="1">
      <alignment horizontal="center" vertical="center" wrapText="1"/>
    </xf>
    <xf numFmtId="0" fontId="8" fillId="0" borderId="11" xfId="0" applyFont="1" applyBorder="1" applyAlignment="1">
      <alignment horizontal="center" vertical="center" wrapText="1"/>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8" xfId="0" applyFont="1" applyBorder="1" applyAlignment="1">
      <alignment horizontal="left" wrapText="1"/>
    </xf>
    <xf numFmtId="0" fontId="5" fillId="0" borderId="9" xfId="0" applyFont="1" applyBorder="1" applyAlignment="1">
      <alignment horizontal="left"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8" xfId="0" applyFont="1" applyBorder="1" applyAlignment="1">
      <alignment horizontal="left"/>
    </xf>
    <xf numFmtId="0" fontId="5" fillId="0" borderId="9" xfId="0" applyFont="1" applyBorder="1" applyAlignment="1">
      <alignment horizontal="left"/>
    </xf>
    <xf numFmtId="0" fontId="5" fillId="0" borderId="3" xfId="0" applyFont="1" applyBorder="1" applyAlignment="1">
      <alignment horizontal="center" vertical="top"/>
    </xf>
    <xf numFmtId="0" fontId="5" fillId="0" borderId="4" xfId="0" applyFont="1" applyBorder="1" applyAlignment="1">
      <alignment horizontal="center" vertical="top"/>
    </xf>
    <xf numFmtId="0" fontId="5" fillId="0" borderId="9" xfId="0" applyFont="1" applyBorder="1" applyAlignment="1">
      <alignment horizontal="left" vertical="top"/>
    </xf>
    <xf numFmtId="0" fontId="8" fillId="3" borderId="3" xfId="0" applyFont="1" applyFill="1" applyBorder="1" applyAlignment="1">
      <alignment horizontal="left"/>
    </xf>
    <xf numFmtId="0" fontId="8" fillId="3" borderId="5" xfId="0" applyFont="1" applyFill="1" applyBorder="1" applyAlignment="1">
      <alignment horizontal="left"/>
    </xf>
    <xf numFmtId="0" fontId="5" fillId="0" borderId="1" xfId="0" applyFont="1" applyBorder="1" applyAlignment="1">
      <alignment horizontal="center" vertical="center"/>
    </xf>
    <xf numFmtId="0" fontId="5" fillId="0" borderId="1" xfId="0" applyFont="1" applyBorder="1" applyAlignment="1">
      <alignment horizontal="center"/>
    </xf>
    <xf numFmtId="0" fontId="5" fillId="0" borderId="1" xfId="0" applyFont="1" applyBorder="1"/>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2" xfId="0" applyFont="1" applyBorder="1" applyAlignment="1">
      <alignment horizontal="center" vertical="center" wrapText="1"/>
    </xf>
    <xf numFmtId="0" fontId="5" fillId="0" borderId="9" xfId="0" applyFont="1" applyBorder="1" applyAlignment="1">
      <alignment horizontal="center" vertical="center"/>
    </xf>
    <xf numFmtId="0" fontId="9" fillId="0" borderId="3" xfId="0" applyFont="1" applyBorder="1" applyAlignment="1">
      <alignment horizontal="left" vertical="center" wrapText="1"/>
    </xf>
    <xf numFmtId="0" fontId="10" fillId="0" borderId="5" xfId="0" applyFont="1" applyBorder="1" applyAlignment="1">
      <alignment horizontal="left" vertical="center" wrapText="1"/>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11" xfId="0" applyFont="1" applyBorder="1" applyAlignment="1">
      <alignment horizontal="center" vertical="center"/>
    </xf>
    <xf numFmtId="0" fontId="10" fillId="0" borderId="7" xfId="0" applyFont="1" applyBorder="1" applyAlignment="1">
      <alignment horizontal="left" vertical="center" wrapText="1"/>
    </xf>
    <xf numFmtId="0" fontId="10" fillId="0" borderId="2" xfId="0" applyFont="1" applyBorder="1" applyAlignment="1">
      <alignment horizontal="left" vertical="center" wrapText="1"/>
    </xf>
    <xf numFmtId="0" fontId="5" fillId="0" borderId="1" xfId="0" applyFont="1" applyBorder="1" applyAlignment="1">
      <alignment horizontal="left"/>
    </xf>
    <xf numFmtId="0" fontId="5" fillId="0" borderId="1" xfId="0" applyFont="1" applyBorder="1" applyAlignment="1">
      <alignment horizontal="left" wrapText="1"/>
    </xf>
    <xf numFmtId="0" fontId="8" fillId="0" borderId="7" xfId="0" applyFont="1" applyBorder="1" applyAlignment="1">
      <alignment horizontal="center" vertical="center"/>
    </xf>
    <xf numFmtId="0" fontId="8" fillId="0" borderId="2" xfId="0" applyFont="1" applyBorder="1" applyAlignment="1">
      <alignment horizontal="center" vertical="center"/>
    </xf>
    <xf numFmtId="0" fontId="8" fillId="0" borderId="12"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0" borderId="3" xfId="0" applyFont="1" applyBorder="1" applyAlignment="1">
      <alignment horizontal="left"/>
    </xf>
    <xf numFmtId="0" fontId="5" fillId="0" borderId="5" xfId="0" applyFont="1" applyBorder="1" applyAlignment="1">
      <alignment horizontal="left"/>
    </xf>
    <xf numFmtId="0" fontId="5" fillId="4" borderId="8" xfId="0" applyFont="1" applyFill="1" applyBorder="1" applyAlignment="1">
      <alignment horizontal="center"/>
    </xf>
    <xf numFmtId="0" fontId="5" fillId="4" borderId="9" xfId="0" applyFont="1" applyFill="1" applyBorder="1" applyAlignment="1">
      <alignment horizont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0" xfId="0" applyFont="1" applyFill="1" applyAlignment="1">
      <alignment horizontal="center" vertical="center"/>
    </xf>
    <xf numFmtId="0" fontId="8" fillId="3" borderId="7" xfId="0" applyFont="1" applyFill="1" applyBorder="1" applyAlignment="1">
      <alignment horizontal="center" vertical="center"/>
    </xf>
    <xf numFmtId="0" fontId="8" fillId="3" borderId="12" xfId="0" applyFont="1" applyFill="1" applyBorder="1" applyAlignment="1">
      <alignment horizontal="center" vertical="center"/>
    </xf>
    <xf numFmtId="0" fontId="11" fillId="3" borderId="9" xfId="0" applyFont="1" applyFill="1" applyBorder="1" applyAlignment="1">
      <alignment horizontal="center"/>
    </xf>
    <xf numFmtId="0" fontId="11" fillId="3" borderId="1" xfId="0" applyFont="1" applyFill="1" applyBorder="1" applyAlignment="1">
      <alignment horizontal="center" vertical="top" wrapText="1"/>
    </xf>
    <xf numFmtId="0" fontId="8" fillId="3" borderId="2" xfId="0" applyFont="1" applyFill="1" applyBorder="1" applyAlignment="1">
      <alignment horizontal="center" vertical="center"/>
    </xf>
    <xf numFmtId="0" fontId="5" fillId="3" borderId="1" xfId="0" applyFont="1" applyFill="1" applyBorder="1" applyAlignment="1">
      <alignment horizontal="center"/>
    </xf>
    <xf numFmtId="0" fontId="5" fillId="3" borderId="1" xfId="0" applyFont="1" applyFill="1" applyBorder="1" applyAlignment="1">
      <alignment horizontal="center" vertical="top" wrapText="1"/>
    </xf>
    <xf numFmtId="0" fontId="5" fillId="0" borderId="5" xfId="0" applyFont="1" applyBorder="1" applyAlignment="1">
      <alignment horizontal="center" vertical="top"/>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5" fillId="0" borderId="1" xfId="0" applyFont="1" applyBorder="1" applyAlignment="1">
      <alignment vertical="top" wrapText="1"/>
    </xf>
    <xf numFmtId="0" fontId="5" fillId="0" borderId="13" xfId="0" applyFont="1" applyBorder="1" applyAlignment="1">
      <alignment horizontal="left" vertical="top" wrapText="1"/>
    </xf>
    <xf numFmtId="0" fontId="5" fillId="0" borderId="2" xfId="0" applyFont="1" applyBorder="1" applyAlignment="1">
      <alignment horizontal="center" vertical="top"/>
    </xf>
    <xf numFmtId="0" fontId="5" fillId="0" borderId="12" xfId="0" applyFont="1" applyBorder="1" applyAlignment="1">
      <alignment horizontal="center" vertical="top"/>
    </xf>
    <xf numFmtId="0" fontId="5" fillId="0" borderId="7" xfId="0" applyFont="1" applyBorder="1" applyAlignment="1">
      <alignment horizontal="left" vertical="top" wrapText="1"/>
    </xf>
    <xf numFmtId="0" fontId="5" fillId="0" borderId="2" xfId="0" applyFont="1" applyBorder="1" applyAlignment="1">
      <alignment horizontal="left" vertical="top" wrapText="1"/>
    </xf>
    <xf numFmtId="0" fontId="5" fillId="0" borderId="12" xfId="0" applyFont="1" applyBorder="1" applyAlignment="1">
      <alignment horizontal="left" vertical="top" wrapText="1"/>
    </xf>
    <xf numFmtId="0" fontId="5" fillId="0" borderId="10" xfId="0" applyFont="1" applyBorder="1" applyAlignment="1">
      <alignment vertical="top" wrapText="1"/>
    </xf>
    <xf numFmtId="0" fontId="8" fillId="0" borderId="14" xfId="0" applyFont="1" applyBorder="1" applyAlignment="1">
      <alignment horizontal="left" vertical="top" wrapText="1"/>
    </xf>
    <xf numFmtId="0" fontId="5" fillId="0" borderId="13" xfId="0" applyFont="1" applyBorder="1" applyAlignment="1">
      <alignment horizontal="left" vertical="top" wrapText="1"/>
    </xf>
    <xf numFmtId="0" fontId="6" fillId="2" borderId="4" xfId="0" applyFont="1" applyFill="1" applyBorder="1" applyAlignment="1">
      <alignment horizontal="center" vertical="center"/>
    </xf>
    <xf numFmtId="0" fontId="6" fillId="2" borderId="11"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7" fillId="2" borderId="10" xfId="0" applyFont="1" applyFill="1" applyBorder="1" applyAlignment="1">
      <alignment horizontal="center"/>
    </xf>
    <xf numFmtId="0" fontId="8" fillId="0" borderId="1" xfId="0" applyFont="1" applyBorder="1" applyAlignment="1">
      <alignment horizontal="center" vertical="center"/>
    </xf>
    <xf numFmtId="0" fontId="5" fillId="0" borderId="0" xfId="0" applyFont="1" applyAlignment="1">
      <alignment horizontal="center" vertical="center"/>
    </xf>
    <xf numFmtId="0" fontId="5" fillId="0" borderId="10" xfId="0" applyFont="1" applyBorder="1" applyAlignment="1">
      <alignment horizontal="left" vertical="center" wrapText="1"/>
    </xf>
    <xf numFmtId="0" fontId="5" fillId="0" borderId="10" xfId="0" applyFont="1" applyBorder="1" applyAlignment="1">
      <alignment horizontal="left" vertical="center"/>
    </xf>
    <xf numFmtId="0" fontId="5" fillId="0" borderId="10" xfId="0" applyFont="1" applyBorder="1" applyAlignment="1">
      <alignment horizontal="left" wrapText="1"/>
    </xf>
    <xf numFmtId="0" fontId="5" fillId="0" borderId="10" xfId="0" applyFont="1" applyBorder="1" applyAlignment="1">
      <alignment horizontal="left" vertical="top" wrapText="1"/>
    </xf>
    <xf numFmtId="0" fontId="5" fillId="0" borderId="10" xfId="0" applyFont="1" applyBorder="1" applyAlignment="1">
      <alignment horizontal="left"/>
    </xf>
    <xf numFmtId="0" fontId="5" fillId="0" borderId="10" xfId="0" applyFont="1" applyBorder="1" applyAlignment="1">
      <alignment horizontal="left" vertical="top"/>
    </xf>
    <xf numFmtId="0" fontId="8" fillId="3" borderId="4" xfId="0" applyFont="1" applyFill="1" applyBorder="1" applyAlignment="1">
      <alignment horizontal="left"/>
    </xf>
    <xf numFmtId="0" fontId="5" fillId="0" borderId="1" xfId="0" applyFont="1" applyBorder="1" applyAlignment="1">
      <alignment horizontal="center" vertical="top"/>
    </xf>
    <xf numFmtId="0" fontId="5" fillId="0" borderId="6" xfId="0" applyFont="1" applyBorder="1" applyAlignment="1">
      <alignment horizontal="center" vertical="top"/>
    </xf>
    <xf numFmtId="0" fontId="5" fillId="0" borderId="11" xfId="0" applyFont="1" applyBorder="1" applyAlignment="1">
      <alignment horizontal="center" vertical="top"/>
    </xf>
    <xf numFmtId="0" fontId="5" fillId="0" borderId="7" xfId="0" applyFont="1" applyBorder="1" applyAlignment="1">
      <alignment horizontal="center" vertical="top"/>
    </xf>
    <xf numFmtId="0" fontId="10" fillId="0" borderId="0" xfId="0" applyFont="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5" fillId="4" borderId="10" xfId="0" applyFont="1" applyFill="1" applyBorder="1" applyAlignment="1">
      <alignment horizont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11" fillId="3" borderId="1" xfId="0" applyFont="1" applyFill="1" applyBorder="1" applyAlignment="1">
      <alignment horizontal="center"/>
    </xf>
    <xf numFmtId="0" fontId="8" fillId="3" borderId="7" xfId="0" applyFont="1" applyFill="1" applyBorder="1" applyAlignment="1">
      <alignment horizontal="center" vertical="center" wrapText="1"/>
    </xf>
    <xf numFmtId="0" fontId="8" fillId="3" borderId="12" xfId="0" applyFont="1" applyFill="1" applyBorder="1" applyAlignment="1">
      <alignment horizontal="center" vertical="center" wrapText="1"/>
    </xf>
    <xf numFmtId="9" fontId="5" fillId="0" borderId="3" xfId="0" applyNumberFormat="1" applyFont="1" applyBorder="1" applyAlignment="1">
      <alignment horizontal="center" vertical="top"/>
    </xf>
    <xf numFmtId="9" fontId="5" fillId="0" borderId="4" xfId="0" applyNumberFormat="1" applyFont="1" applyBorder="1" applyAlignment="1">
      <alignment horizontal="center" vertical="top"/>
    </xf>
    <xf numFmtId="0" fontId="5" fillId="0" borderId="14" xfId="0" applyFont="1" applyBorder="1" applyAlignment="1">
      <alignment horizontal="left" vertical="top" wrapText="1"/>
    </xf>
    <xf numFmtId="0" fontId="5" fillId="0" borderId="8" xfId="0" applyFont="1" applyBorder="1" applyAlignment="1">
      <alignment vertical="top" wrapText="1"/>
    </xf>
    <xf numFmtId="9" fontId="5" fillId="0" borderId="7" xfId="0" applyNumberFormat="1" applyFont="1" applyBorder="1" applyAlignment="1">
      <alignment horizontal="center" vertical="top"/>
    </xf>
    <xf numFmtId="9" fontId="5" fillId="0" borderId="12" xfId="0" applyNumberFormat="1" applyFont="1" applyBorder="1" applyAlignment="1">
      <alignment horizontal="center" vertical="top"/>
    </xf>
    <xf numFmtId="9" fontId="5" fillId="0" borderId="3" xfId="0" applyNumberFormat="1" applyFont="1" applyBorder="1" applyAlignment="1">
      <alignment horizontal="center" vertical="center"/>
    </xf>
    <xf numFmtId="9" fontId="5" fillId="0" borderId="4" xfId="0" applyNumberFormat="1" applyFont="1" applyBorder="1" applyAlignment="1">
      <alignment horizontal="center" vertical="center"/>
    </xf>
    <xf numFmtId="0" fontId="5" fillId="0" borderId="6" xfId="0" applyFont="1" applyBorder="1" applyAlignment="1">
      <alignment horizontal="left" vertical="top" wrapText="1"/>
    </xf>
    <xf numFmtId="0" fontId="5" fillId="0" borderId="0" xfId="0" applyFont="1" applyAlignment="1">
      <alignment horizontal="left" vertical="top" wrapText="1"/>
    </xf>
    <xf numFmtId="0" fontId="5" fillId="0" borderId="11" xfId="0" applyFont="1" applyBorder="1" applyAlignment="1">
      <alignment horizontal="left" vertical="top" wrapText="1"/>
    </xf>
    <xf numFmtId="0" fontId="5" fillId="0" borderId="15" xfId="0" applyFont="1" applyBorder="1" applyAlignment="1">
      <alignment horizontal="left" vertical="top"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5" fillId="0" borderId="14" xfId="0" applyFont="1" applyBorder="1" applyAlignment="1">
      <alignment horizontal="left" vertical="top" wrapText="1"/>
    </xf>
    <xf numFmtId="0" fontId="5" fillId="3" borderId="8"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9" xfId="0" applyFont="1" applyFill="1" applyBorder="1" applyAlignment="1">
      <alignment horizontal="left"/>
    </xf>
    <xf numFmtId="0" fontId="5" fillId="3" borderId="8" xfId="0" applyFont="1" applyFill="1" applyBorder="1"/>
    <xf numFmtId="0" fontId="5" fillId="3" borderId="10" xfId="0" applyFont="1" applyFill="1" applyBorder="1"/>
    <xf numFmtId="0" fontId="5" fillId="3" borderId="8" xfId="0" applyFont="1" applyFill="1" applyBorder="1" applyAlignment="1">
      <alignment horizontal="left"/>
    </xf>
    <xf numFmtId="0" fontId="5" fillId="0" borderId="15" xfId="0" applyFont="1" applyBorder="1" applyAlignment="1">
      <alignment horizontal="left" vertical="top" wrapText="1"/>
    </xf>
    <xf numFmtId="9" fontId="5" fillId="0" borderId="6" xfId="0" applyNumberFormat="1" applyFont="1" applyBorder="1" applyAlignment="1">
      <alignment horizontal="center" vertical="center"/>
    </xf>
    <xf numFmtId="9" fontId="5" fillId="0" borderId="11" xfId="0" applyNumberFormat="1" applyFont="1" applyBorder="1" applyAlignment="1">
      <alignment horizontal="center" vertical="center"/>
    </xf>
    <xf numFmtId="0" fontId="5" fillId="0" borderId="16" xfId="0" applyFont="1" applyBorder="1" applyAlignment="1">
      <alignment horizontal="left" vertical="center" wrapText="1"/>
    </xf>
    <xf numFmtId="0" fontId="5" fillId="0" borderId="11" xfId="0" applyFont="1" applyBorder="1" applyAlignment="1">
      <alignment horizontal="left" vertical="center" wrapText="1"/>
    </xf>
    <xf numFmtId="0" fontId="5" fillId="0" borderId="0" xfId="0" applyFont="1" applyAlignment="1">
      <alignment horizontal="left" vertical="center"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9" fontId="5" fillId="0" borderId="7" xfId="0" applyNumberFormat="1" applyFont="1" applyBorder="1" applyAlignment="1">
      <alignment horizontal="center" vertical="center"/>
    </xf>
    <xf numFmtId="9" fontId="5" fillId="0" borderId="12" xfId="0" applyNumberFormat="1" applyFont="1" applyBorder="1" applyAlignment="1">
      <alignment horizontal="center" vertical="center"/>
    </xf>
    <xf numFmtId="9" fontId="5" fillId="3" borderId="9" xfId="0" applyNumberFormat="1" applyFont="1" applyFill="1" applyBorder="1"/>
    <xf numFmtId="9" fontId="5" fillId="3" borderId="9" xfId="0" applyNumberFormat="1" applyFont="1" applyFill="1" applyBorder="1" applyAlignment="1">
      <alignment horizontal="center" vertical="center"/>
    </xf>
    <xf numFmtId="9" fontId="5" fillId="3" borderId="10" xfId="0" applyNumberFormat="1" applyFont="1" applyFill="1" applyBorder="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9" fontId="5" fillId="3" borderId="1" xfId="0" applyNumberFormat="1" applyFont="1" applyFill="1" applyBorder="1" applyAlignment="1">
      <alignment horizontal="center"/>
    </xf>
    <xf numFmtId="9" fontId="5" fillId="0" borderId="0" xfId="0" applyNumberFormat="1" applyFont="1"/>
    <xf numFmtId="0" fontId="5" fillId="0" borderId="1" xfId="0" applyFont="1" applyBorder="1" applyAlignment="1" quotePrefix="1">
      <alignment horizontal="left"/>
    </xf>
    <xf numFmtId="0" fontId="5" fillId="0" borderId="3" xfId="0" applyFont="1" applyBorder="1" applyAlignment="1" quotePrefix="1">
      <alignment horizontal="left"/>
    </xf>
    <xf numFmtId="0" fontId="5" fillId="3" borderId="1" xfId="0" applyFont="1" applyFill="1" applyBorder="1" applyAlignment="1" quotePrefix="1">
      <alignment horizontal="center"/>
    </xf>
    <xf numFmtId="0" fontId="5" fillId="3" borderId="1" xfId="0" applyFont="1" applyFill="1" applyBorder="1" applyAlignment="1" quotePrefix="1">
      <alignment horizontal="center" vertical="top" wrapText="1"/>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78468</xdr:colOff>
      <xdr:row>0</xdr:row>
      <xdr:rowOff>127000</xdr:rowOff>
    </xdr:from>
    <xdr:to>
      <xdr:col>1</xdr:col>
      <xdr:colOff>385999</xdr:colOff>
      <xdr:row>5</xdr:row>
      <xdr:rowOff>0</xdr:rowOff>
    </xdr:to>
    <xdr:pic>
      <xdr:nvPicPr>
        <xdr:cNvPr id="2" name="Picture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78105" y="127000"/>
          <a:ext cx="916940" cy="806450"/>
        </a:xfrm>
        <a:prstGeom prst="rect">
          <a:avLst/>
        </a:prstGeom>
      </xdr:spPr>
    </xdr:pic>
    <xdr:clientData/>
  </xdr:twoCellAnchor>
  <xdr:twoCellAnchor editAs="oneCell">
    <xdr:from>
      <xdr:col>11</xdr:col>
      <xdr:colOff>85725</xdr:colOff>
      <xdr:row>10</xdr:row>
      <xdr:rowOff>28575</xdr:rowOff>
    </xdr:from>
    <xdr:to>
      <xdr:col>12</xdr:col>
      <xdr:colOff>725331</xdr:colOff>
      <xdr:row>12</xdr:row>
      <xdr:rowOff>95214</xdr:rowOff>
    </xdr:to>
    <xdr:pic>
      <xdr:nvPicPr>
        <xdr:cNvPr id="7" name="Picture 6"/>
        <xdr:cNvPicPr>
          <a:picLocks noChangeAspect="1"/>
        </xdr:cNvPicPr>
      </xdr:nvPicPr>
      <xdr:blipFill>
        <a:blip r:embed="rId2"/>
        <a:stretch>
          <a:fillRect/>
        </a:stretch>
      </xdr:blipFill>
      <xdr:spPr>
        <a:xfrm>
          <a:off x="11548110" y="1885950"/>
          <a:ext cx="1695450" cy="6159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ile:///H:\Users\novidasmacbook\Documents\PWK Unpak\Dokumen Prodi\RPS\37. RPS  studio perencanaan tapak 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enentuan bobot tuga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1"/>
  <sheetViews>
    <sheetView tabSelected="1" zoomScale="68" zoomScaleNormal="68" zoomScalePageLayoutView="107" topLeftCell="A55" workbookViewId="0">
      <selection activeCell="C77" sqref="C77:F79"/>
    </sheetView>
  </sheetViews>
  <sheetFormatPr defaultColWidth="8.85833333333333" defaultRowHeight="14.25"/>
  <cols>
    <col min="1" max="1" width="8" style="20" customWidth="1"/>
    <col min="2" max="2" width="6" style="20" customWidth="1"/>
    <col min="3" max="3" width="13.8583333333333" style="20" customWidth="1"/>
    <col min="4" max="4" width="6.5" style="20" customWidth="1"/>
    <col min="5" max="5" width="7.85833333333333" style="20" customWidth="1"/>
    <col min="6" max="6" width="11.5" style="20" customWidth="1"/>
    <col min="7" max="7" width="22.3583333333333" style="20" customWidth="1"/>
    <col min="8" max="8" width="23.925" style="20" customWidth="1"/>
    <col min="9" max="9" width="23.1416666666667" style="20" customWidth="1"/>
    <col min="10" max="10" width="16.1416666666667" style="20" customWidth="1"/>
    <col min="11" max="11" width="11.1416666666667" style="20" customWidth="1"/>
    <col min="12" max="12" width="13.8583333333333" style="20" customWidth="1"/>
    <col min="13" max="13" width="10.5" style="20" customWidth="1"/>
    <col min="14" max="14" width="22.2083333333333" style="20" customWidth="1"/>
    <col min="15" max="16" width="8.85833333333333" style="21" customWidth="1"/>
    <col min="17" max="16384" width="8.85833333333333" style="20"/>
  </cols>
  <sheetData>
    <row r="1" ht="15.75" customHeight="1" spans="1:14">
      <c r="A1" s="22"/>
      <c r="B1" s="23"/>
      <c r="C1" s="24" t="s">
        <v>0</v>
      </c>
      <c r="D1" s="25"/>
      <c r="E1" s="25"/>
      <c r="F1" s="25"/>
      <c r="G1" s="25"/>
      <c r="H1" s="25"/>
      <c r="I1" s="25"/>
      <c r="J1" s="25"/>
      <c r="K1" s="25"/>
      <c r="L1" s="25"/>
      <c r="M1" s="25"/>
      <c r="N1" s="145"/>
    </row>
    <row r="2" ht="15" customHeight="1" spans="1:14">
      <c r="A2" s="26"/>
      <c r="B2" s="27"/>
      <c r="C2" s="28"/>
      <c r="D2" s="29"/>
      <c r="E2" s="29"/>
      <c r="F2" s="29"/>
      <c r="G2" s="29"/>
      <c r="H2" s="29"/>
      <c r="I2" s="29"/>
      <c r="J2" s="29"/>
      <c r="K2" s="29"/>
      <c r="L2" s="29"/>
      <c r="M2" s="29"/>
      <c r="N2" s="146"/>
    </row>
    <row r="3" spans="1:14">
      <c r="A3" s="26"/>
      <c r="B3" s="27"/>
      <c r="C3" s="28" t="s">
        <v>1</v>
      </c>
      <c r="D3" s="30"/>
      <c r="E3" s="30"/>
      <c r="F3" s="30"/>
      <c r="G3" s="30"/>
      <c r="H3" s="30"/>
      <c r="I3" s="30"/>
      <c r="J3" s="30"/>
      <c r="K3" s="30"/>
      <c r="L3" s="30"/>
      <c r="M3" s="30"/>
      <c r="N3" s="147"/>
    </row>
    <row r="4" spans="1:14">
      <c r="A4" s="26"/>
      <c r="B4" s="27"/>
      <c r="C4" s="31"/>
      <c r="D4" s="30"/>
      <c r="E4" s="30"/>
      <c r="F4" s="30"/>
      <c r="G4" s="30"/>
      <c r="H4" s="30"/>
      <c r="I4" s="30"/>
      <c r="J4" s="30"/>
      <c r="K4" s="30"/>
      <c r="L4" s="30"/>
      <c r="M4" s="30"/>
      <c r="N4" s="147"/>
    </row>
    <row r="5" spans="1:14">
      <c r="A5" s="26"/>
      <c r="B5" s="27"/>
      <c r="C5" s="28" t="s">
        <v>2</v>
      </c>
      <c r="D5" s="30"/>
      <c r="E5" s="30"/>
      <c r="F5" s="30"/>
      <c r="G5" s="30"/>
      <c r="H5" s="30"/>
      <c r="I5" s="30"/>
      <c r="J5" s="30"/>
      <c r="K5" s="30"/>
      <c r="L5" s="30"/>
      <c r="M5" s="30"/>
      <c r="N5" s="147"/>
    </row>
    <row r="6" spans="1:14">
      <c r="A6" s="32"/>
      <c r="B6" s="33"/>
      <c r="C6" s="34"/>
      <c r="D6" s="35"/>
      <c r="E6" s="35"/>
      <c r="F6" s="35"/>
      <c r="G6" s="35"/>
      <c r="H6" s="35"/>
      <c r="I6" s="35"/>
      <c r="J6" s="35"/>
      <c r="K6" s="35"/>
      <c r="L6" s="35"/>
      <c r="M6" s="35"/>
      <c r="N6" s="148"/>
    </row>
    <row r="7" ht="15.75" spans="1:14">
      <c r="A7" s="36" t="s">
        <v>3</v>
      </c>
      <c r="B7" s="37"/>
      <c r="C7" s="37"/>
      <c r="D7" s="37"/>
      <c r="E7" s="37"/>
      <c r="F7" s="37"/>
      <c r="G7" s="37"/>
      <c r="H7" s="37"/>
      <c r="I7" s="37"/>
      <c r="J7" s="37"/>
      <c r="K7" s="37"/>
      <c r="L7" s="37"/>
      <c r="M7" s="37"/>
      <c r="N7" s="149"/>
    </row>
    <row r="8" spans="1:14">
      <c r="A8" s="38" t="s">
        <v>4</v>
      </c>
      <c r="B8" s="39"/>
      <c r="C8" s="39"/>
      <c r="D8" s="40"/>
      <c r="E8" s="38" t="s">
        <v>5</v>
      </c>
      <c r="F8" s="40"/>
      <c r="G8" s="38" t="s">
        <v>6</v>
      </c>
      <c r="H8" s="40"/>
      <c r="I8" s="38" t="s">
        <v>7</v>
      </c>
      <c r="J8" s="40"/>
      <c r="K8" s="38" t="s">
        <v>8</v>
      </c>
      <c r="L8" s="40"/>
      <c r="M8" s="38" t="s">
        <v>9</v>
      </c>
      <c r="N8" s="40"/>
    </row>
    <row r="9" s="18" customFormat="1" spans="1:16">
      <c r="A9" s="41" t="s">
        <v>10</v>
      </c>
      <c r="B9" s="42"/>
      <c r="C9" s="42"/>
      <c r="D9" s="43"/>
      <c r="E9" s="41" t="s">
        <v>11</v>
      </c>
      <c r="F9" s="43"/>
      <c r="G9" s="41" t="s">
        <v>12</v>
      </c>
      <c r="H9" s="43"/>
      <c r="I9" s="150" t="s">
        <v>13</v>
      </c>
      <c r="J9" s="150" t="s">
        <v>14</v>
      </c>
      <c r="K9" s="41">
        <v>4</v>
      </c>
      <c r="L9" s="43"/>
      <c r="M9" s="111" t="s">
        <v>15</v>
      </c>
      <c r="N9" s="113"/>
      <c r="O9" s="151"/>
      <c r="P9" s="151"/>
    </row>
    <row r="10" spans="1:14">
      <c r="A10" s="44" t="s">
        <v>16</v>
      </c>
      <c r="B10" s="44"/>
      <c r="C10" s="44"/>
      <c r="D10" s="44"/>
      <c r="E10" s="38" t="s">
        <v>17</v>
      </c>
      <c r="F10" s="39"/>
      <c r="G10" s="40"/>
      <c r="H10" s="38" t="s">
        <v>18</v>
      </c>
      <c r="I10" s="39"/>
      <c r="J10" s="40"/>
      <c r="K10" s="38" t="s">
        <v>19</v>
      </c>
      <c r="L10" s="39"/>
      <c r="M10" s="39"/>
      <c r="N10" s="40"/>
    </row>
    <row r="11" ht="29.05" customHeight="1" spans="1:14">
      <c r="A11" s="45"/>
      <c r="B11" s="46"/>
      <c r="C11" s="46"/>
      <c r="D11" s="47"/>
      <c r="E11" s="48" t="s">
        <v>20</v>
      </c>
      <c r="F11" s="49"/>
      <c r="G11" s="50"/>
      <c r="H11" s="45" t="s">
        <v>21</v>
      </c>
      <c r="I11" s="46"/>
      <c r="J11" s="47"/>
      <c r="K11" s="46" t="s">
        <v>22</v>
      </c>
      <c r="L11" s="46"/>
      <c r="M11" s="46"/>
      <c r="N11" s="47"/>
    </row>
    <row r="12" spans="1:14">
      <c r="A12" s="51"/>
      <c r="B12" s="52"/>
      <c r="C12" s="52"/>
      <c r="D12" s="53"/>
      <c r="E12" s="54"/>
      <c r="F12" s="55"/>
      <c r="G12" s="56"/>
      <c r="H12" s="51"/>
      <c r="I12" s="52"/>
      <c r="J12" s="53"/>
      <c r="K12" s="52"/>
      <c r="L12" s="52"/>
      <c r="M12" s="52"/>
      <c r="N12" s="53"/>
    </row>
    <row r="13" spans="1:14">
      <c r="A13" s="57"/>
      <c r="B13" s="58"/>
      <c r="C13" s="58"/>
      <c r="D13" s="59"/>
      <c r="E13" s="60"/>
      <c r="F13" s="61"/>
      <c r="G13" s="62"/>
      <c r="H13" s="57"/>
      <c r="I13" s="58"/>
      <c r="J13" s="59"/>
      <c r="K13" s="58"/>
      <c r="L13" s="58"/>
      <c r="M13" s="58"/>
      <c r="N13" s="59"/>
    </row>
    <row r="14" spans="1:14">
      <c r="A14" s="63"/>
      <c r="B14" s="64"/>
      <c r="C14" s="65"/>
      <c r="D14" s="66" t="s">
        <v>23</v>
      </c>
      <c r="E14" s="66"/>
      <c r="F14" s="66"/>
      <c r="G14" s="66"/>
      <c r="H14" s="66"/>
      <c r="I14" s="66"/>
      <c r="J14" s="66"/>
      <c r="K14" s="66"/>
      <c r="L14" s="66"/>
      <c r="M14" s="66"/>
      <c r="N14" s="66"/>
    </row>
    <row r="15" s="18" customFormat="1" ht="28" customHeight="1" spans="1:16">
      <c r="A15" s="67" t="s">
        <v>24</v>
      </c>
      <c r="B15" s="68"/>
      <c r="C15" s="69"/>
      <c r="D15" s="70" t="s">
        <v>25</v>
      </c>
      <c r="E15" s="71"/>
      <c r="F15" s="72" t="s">
        <v>26</v>
      </c>
      <c r="G15" s="73"/>
      <c r="H15" s="73"/>
      <c r="I15" s="73"/>
      <c r="J15" s="73"/>
      <c r="K15" s="73"/>
      <c r="L15" s="73"/>
      <c r="M15" s="73"/>
      <c r="N15" s="152"/>
      <c r="O15" s="151"/>
      <c r="P15" s="151"/>
    </row>
    <row r="16" s="18" customFormat="1" spans="1:16">
      <c r="A16" s="74"/>
      <c r="B16" s="75"/>
      <c r="C16" s="76"/>
      <c r="D16" s="70" t="s">
        <v>27</v>
      </c>
      <c r="E16" s="71"/>
      <c r="F16" s="77" t="s">
        <v>28</v>
      </c>
      <c r="G16" s="78"/>
      <c r="H16" s="78"/>
      <c r="I16" s="78"/>
      <c r="J16" s="78"/>
      <c r="K16" s="78"/>
      <c r="L16" s="78"/>
      <c r="M16" s="78"/>
      <c r="N16" s="153"/>
      <c r="O16" s="151"/>
      <c r="P16" s="151"/>
    </row>
    <row r="17" s="18" customFormat="1" ht="14.15" customHeight="1" spans="1:16">
      <c r="A17" s="74"/>
      <c r="B17" s="75"/>
      <c r="C17" s="76"/>
      <c r="D17" s="70" t="s">
        <v>29</v>
      </c>
      <c r="E17" s="71"/>
      <c r="F17" s="72" t="s">
        <v>30</v>
      </c>
      <c r="G17" s="73"/>
      <c r="H17" s="73"/>
      <c r="I17" s="73"/>
      <c r="J17" s="73"/>
      <c r="K17" s="73"/>
      <c r="L17" s="73"/>
      <c r="M17" s="73"/>
      <c r="N17" s="152"/>
      <c r="O17" s="151"/>
      <c r="P17" s="151"/>
    </row>
    <row r="18" s="18" customFormat="1" ht="14.05" customHeight="1" spans="1:16">
      <c r="A18" s="74"/>
      <c r="B18" s="75"/>
      <c r="C18" s="76"/>
      <c r="D18" s="70" t="s">
        <v>31</v>
      </c>
      <c r="E18" s="71"/>
      <c r="F18" s="72" t="s">
        <v>32</v>
      </c>
      <c r="G18" s="73"/>
      <c r="H18" s="73"/>
      <c r="I18" s="73"/>
      <c r="J18" s="73"/>
      <c r="K18" s="73"/>
      <c r="L18" s="73"/>
      <c r="M18" s="73"/>
      <c r="N18" s="152"/>
      <c r="O18" s="151"/>
      <c r="P18" s="151"/>
    </row>
    <row r="19" s="18" customFormat="1" ht="14.05" customHeight="1" spans="1:16">
      <c r="A19" s="74"/>
      <c r="B19" s="75"/>
      <c r="C19" s="76"/>
      <c r="D19" s="79" t="s">
        <v>33</v>
      </c>
      <c r="E19" s="80"/>
      <c r="F19" s="72" t="s">
        <v>34</v>
      </c>
      <c r="G19" s="73"/>
      <c r="H19" s="73"/>
      <c r="I19" s="73"/>
      <c r="J19" s="73"/>
      <c r="K19" s="73"/>
      <c r="L19" s="73"/>
      <c r="M19" s="73"/>
      <c r="N19" s="152"/>
      <c r="O19" s="151"/>
      <c r="P19" s="151"/>
    </row>
    <row r="20" s="18" customFormat="1" ht="14.05" customHeight="1" spans="1:16">
      <c r="A20" s="74"/>
      <c r="B20" s="75"/>
      <c r="C20" s="76"/>
      <c r="D20" s="79" t="s">
        <v>35</v>
      </c>
      <c r="E20" s="80"/>
      <c r="F20" s="72" t="s">
        <v>36</v>
      </c>
      <c r="G20" s="73"/>
      <c r="H20" s="73"/>
      <c r="I20" s="73"/>
      <c r="J20" s="73"/>
      <c r="K20" s="73"/>
      <c r="L20" s="73"/>
      <c r="M20" s="73"/>
      <c r="N20" s="152"/>
      <c r="O20" s="151"/>
      <c r="P20" s="151"/>
    </row>
    <row r="21" s="18" customFormat="1" ht="14.05" customHeight="1" spans="1:16">
      <c r="A21" s="74"/>
      <c r="B21" s="75"/>
      <c r="C21" s="76"/>
      <c r="D21" s="79" t="s">
        <v>37</v>
      </c>
      <c r="E21" s="80"/>
      <c r="F21" s="72" t="s">
        <v>38</v>
      </c>
      <c r="G21" s="73"/>
      <c r="H21" s="73"/>
      <c r="I21" s="73"/>
      <c r="J21" s="73"/>
      <c r="K21" s="73"/>
      <c r="L21" s="73"/>
      <c r="M21" s="73"/>
      <c r="N21" s="152"/>
      <c r="O21" s="151"/>
      <c r="P21" s="151"/>
    </row>
    <row r="22" s="18" customFormat="1" ht="14.05" customHeight="1" spans="1:16">
      <c r="A22" s="74"/>
      <c r="B22" s="75"/>
      <c r="C22" s="76"/>
      <c r="D22" s="70" t="s">
        <v>39</v>
      </c>
      <c r="E22" s="71"/>
      <c r="F22" s="72" t="s">
        <v>40</v>
      </c>
      <c r="G22" s="73"/>
      <c r="H22" s="73"/>
      <c r="I22" s="73"/>
      <c r="J22" s="73"/>
      <c r="K22" s="73"/>
      <c r="L22" s="73"/>
      <c r="M22" s="73"/>
      <c r="N22" s="152"/>
      <c r="O22" s="151"/>
      <c r="P22" s="151"/>
    </row>
    <row r="23" spans="1:14">
      <c r="A23" s="74"/>
      <c r="B23" s="75"/>
      <c r="C23" s="76"/>
      <c r="D23" s="66" t="s">
        <v>41</v>
      </c>
      <c r="E23" s="66"/>
      <c r="F23" s="66"/>
      <c r="G23" s="66"/>
      <c r="H23" s="66"/>
      <c r="I23" s="66"/>
      <c r="J23" s="66"/>
      <c r="K23" s="66"/>
      <c r="L23" s="66"/>
      <c r="M23" s="66"/>
      <c r="N23" s="66"/>
    </row>
    <row r="24" spans="1:14">
      <c r="A24" s="74"/>
      <c r="B24" s="75"/>
      <c r="C24" s="76"/>
      <c r="D24" s="70" t="s">
        <v>42</v>
      </c>
      <c r="E24" s="71"/>
      <c r="F24" s="81" t="s">
        <v>43</v>
      </c>
      <c r="G24" s="82"/>
      <c r="H24" s="82"/>
      <c r="I24" s="82"/>
      <c r="J24" s="82"/>
      <c r="K24" s="82"/>
      <c r="L24" s="82"/>
      <c r="M24" s="82"/>
      <c r="N24" s="154"/>
    </row>
    <row r="25" spans="1:14">
      <c r="A25" s="74"/>
      <c r="B25" s="75"/>
      <c r="C25" s="76"/>
      <c r="D25" s="70" t="s">
        <v>44</v>
      </c>
      <c r="E25" s="71"/>
      <c r="F25" s="83" t="s">
        <v>45</v>
      </c>
      <c r="G25" s="84"/>
      <c r="H25" s="84"/>
      <c r="I25" s="84"/>
      <c r="J25" s="84"/>
      <c r="K25" s="84"/>
      <c r="L25" s="84"/>
      <c r="M25" s="84"/>
      <c r="N25" s="155"/>
    </row>
    <row r="26" spans="1:14">
      <c r="A26" s="74"/>
      <c r="B26" s="75"/>
      <c r="C26" s="76"/>
      <c r="D26" s="70" t="s">
        <v>46</v>
      </c>
      <c r="E26" s="71"/>
      <c r="F26" s="83" t="s">
        <v>47</v>
      </c>
      <c r="G26" s="84"/>
      <c r="H26" s="84"/>
      <c r="I26" s="84"/>
      <c r="J26" s="84"/>
      <c r="K26" s="84"/>
      <c r="L26" s="84"/>
      <c r="M26" s="84"/>
      <c r="N26" s="155"/>
    </row>
    <row r="27" spans="1:14">
      <c r="A27" s="74"/>
      <c r="B27" s="75"/>
      <c r="C27" s="76"/>
      <c r="D27" s="66" t="s">
        <v>48</v>
      </c>
      <c r="E27" s="66"/>
      <c r="F27" s="66"/>
      <c r="G27" s="66"/>
      <c r="H27" s="66"/>
      <c r="I27" s="66"/>
      <c r="J27" s="66"/>
      <c r="K27" s="66"/>
      <c r="L27" s="66"/>
      <c r="M27" s="66"/>
      <c r="N27" s="66"/>
    </row>
    <row r="28" spans="1:14">
      <c r="A28" s="74"/>
      <c r="B28" s="75"/>
      <c r="C28" s="76"/>
      <c r="D28" s="70" t="s">
        <v>49</v>
      </c>
      <c r="E28" s="71"/>
      <c r="F28" s="85" t="s">
        <v>50</v>
      </c>
      <c r="G28" s="86"/>
      <c r="H28" s="86"/>
      <c r="I28" s="86"/>
      <c r="J28" s="86"/>
      <c r="K28" s="86"/>
      <c r="L28" s="86"/>
      <c r="M28" s="86"/>
      <c r="N28" s="156"/>
    </row>
    <row r="29" spans="1:14">
      <c r="A29" s="74"/>
      <c r="B29" s="75"/>
      <c r="C29" s="76"/>
      <c r="D29" s="70" t="s">
        <v>51</v>
      </c>
      <c r="E29" s="71"/>
      <c r="F29" s="85" t="s">
        <v>52</v>
      </c>
      <c r="G29" s="86"/>
      <c r="H29" s="86"/>
      <c r="I29" s="86"/>
      <c r="J29" s="86"/>
      <c r="K29" s="86"/>
      <c r="L29" s="86"/>
      <c r="M29" s="86"/>
      <c r="N29" s="156"/>
    </row>
    <row r="30" spans="1:14">
      <c r="A30" s="74"/>
      <c r="B30" s="75"/>
      <c r="C30" s="76"/>
      <c r="D30" s="70" t="s">
        <v>53</v>
      </c>
      <c r="E30" s="71"/>
      <c r="F30" s="85" t="s">
        <v>54</v>
      </c>
      <c r="G30" s="86"/>
      <c r="H30" s="86"/>
      <c r="I30" s="86"/>
      <c r="J30" s="86"/>
      <c r="K30" s="86"/>
      <c r="L30" s="86"/>
      <c r="M30" s="86"/>
      <c r="N30" s="156"/>
    </row>
    <row r="31" spans="1:14">
      <c r="A31" s="74"/>
      <c r="B31" s="75"/>
      <c r="C31" s="76"/>
      <c r="D31" s="79" t="s">
        <v>55</v>
      </c>
      <c r="E31" s="80"/>
      <c r="F31" s="85" t="s">
        <v>56</v>
      </c>
      <c r="G31" s="86"/>
      <c r="H31" s="86"/>
      <c r="I31" s="86"/>
      <c r="J31" s="86"/>
      <c r="K31" s="86"/>
      <c r="L31" s="86"/>
      <c r="M31" s="86"/>
      <c r="N31" s="156"/>
    </row>
    <row r="32" ht="16.75" customHeight="1" spans="1:14">
      <c r="A32" s="74"/>
      <c r="B32" s="75"/>
      <c r="C32" s="76"/>
      <c r="D32" s="87" t="s">
        <v>57</v>
      </c>
      <c r="E32" s="88"/>
      <c r="F32" s="83" t="s">
        <v>58</v>
      </c>
      <c r="G32" s="89"/>
      <c r="H32" s="89"/>
      <c r="I32" s="89"/>
      <c r="J32" s="89"/>
      <c r="K32" s="89"/>
      <c r="L32" s="89"/>
      <c r="M32" s="89"/>
      <c r="N32" s="157"/>
    </row>
    <row r="33" ht="17.05" customHeight="1" spans="1:14">
      <c r="A33" s="74"/>
      <c r="B33" s="75"/>
      <c r="C33" s="76"/>
      <c r="D33" s="90" t="s">
        <v>59</v>
      </c>
      <c r="E33" s="91"/>
      <c r="F33" s="91"/>
      <c r="G33" s="91"/>
      <c r="H33" s="91"/>
      <c r="I33" s="91"/>
      <c r="J33" s="91"/>
      <c r="K33" s="91"/>
      <c r="L33" s="91"/>
      <c r="M33" s="91"/>
      <c r="N33" s="158"/>
    </row>
    <row r="34" spans="1:16">
      <c r="A34" s="74"/>
      <c r="B34" s="75"/>
      <c r="C34" s="76"/>
      <c r="D34" s="92"/>
      <c r="E34" s="92"/>
      <c r="F34" s="93" t="s">
        <v>49</v>
      </c>
      <c r="G34" s="93" t="s">
        <v>51</v>
      </c>
      <c r="H34" s="93" t="s">
        <v>53</v>
      </c>
      <c r="I34" s="93" t="s">
        <v>55</v>
      </c>
      <c r="J34" s="93" t="s">
        <v>57</v>
      </c>
      <c r="K34" s="87"/>
      <c r="L34" s="131"/>
      <c r="M34" s="131"/>
      <c r="N34" s="88"/>
      <c r="O34" s="20"/>
      <c r="P34" s="20"/>
    </row>
    <row r="35" spans="1:16">
      <c r="A35" s="74"/>
      <c r="B35" s="75"/>
      <c r="C35" s="76"/>
      <c r="D35" s="92" t="s">
        <v>42</v>
      </c>
      <c r="E35" s="92"/>
      <c r="F35" s="93" t="s">
        <v>60</v>
      </c>
      <c r="G35" s="93"/>
      <c r="H35" s="93"/>
      <c r="I35" s="93"/>
      <c r="J35" s="159"/>
      <c r="K35" s="160"/>
      <c r="L35" s="21"/>
      <c r="M35" s="21"/>
      <c r="N35" s="161"/>
      <c r="O35" s="20"/>
      <c r="P35" s="20"/>
    </row>
    <row r="36" spans="1:16">
      <c r="A36" s="74"/>
      <c r="B36" s="75"/>
      <c r="C36" s="76"/>
      <c r="D36" s="92" t="s">
        <v>44</v>
      </c>
      <c r="E36" s="92"/>
      <c r="F36" s="94"/>
      <c r="G36" s="93" t="s">
        <v>60</v>
      </c>
      <c r="H36" s="93" t="s">
        <v>60</v>
      </c>
      <c r="I36" s="93"/>
      <c r="J36" s="159"/>
      <c r="K36" s="160"/>
      <c r="L36" s="21"/>
      <c r="M36" s="21"/>
      <c r="N36" s="161"/>
      <c r="O36" s="20"/>
      <c r="P36" s="20"/>
    </row>
    <row r="37" spans="1:16">
      <c r="A37" s="95"/>
      <c r="B37" s="96"/>
      <c r="C37" s="97"/>
      <c r="D37" s="79" t="s">
        <v>61</v>
      </c>
      <c r="E37" s="98"/>
      <c r="F37" s="94"/>
      <c r="G37" s="93"/>
      <c r="H37" s="93"/>
      <c r="I37" s="93" t="s">
        <v>60</v>
      </c>
      <c r="J37" s="93" t="s">
        <v>60</v>
      </c>
      <c r="K37" s="162"/>
      <c r="L37" s="137"/>
      <c r="M37" s="137"/>
      <c r="N37" s="138"/>
      <c r="O37" s="20"/>
      <c r="P37" s="20"/>
    </row>
    <row r="38" ht="15.55" customHeight="1" spans="1:14">
      <c r="A38" s="41" t="s">
        <v>62</v>
      </c>
      <c r="B38" s="42"/>
      <c r="C38" s="43"/>
      <c r="D38" s="99" t="s">
        <v>63</v>
      </c>
      <c r="E38" s="100"/>
      <c r="F38" s="100"/>
      <c r="G38" s="100"/>
      <c r="H38" s="100"/>
      <c r="I38" s="100"/>
      <c r="J38" s="100"/>
      <c r="K38" s="100"/>
      <c r="L38" s="100"/>
      <c r="M38" s="163"/>
      <c r="N38" s="164"/>
    </row>
    <row r="39" ht="38.05" customHeight="1" spans="1:14">
      <c r="A39" s="101"/>
      <c r="B39" s="102"/>
      <c r="C39" s="103"/>
      <c r="D39" s="104"/>
      <c r="E39" s="105"/>
      <c r="F39" s="105"/>
      <c r="G39" s="105"/>
      <c r="H39" s="105"/>
      <c r="I39" s="105"/>
      <c r="J39" s="105"/>
      <c r="K39" s="105"/>
      <c r="L39" s="105"/>
      <c r="M39" s="105"/>
      <c r="N39" s="165"/>
    </row>
    <row r="40" ht="14.05" customHeight="1" spans="1:14">
      <c r="A40" s="74" t="s">
        <v>64</v>
      </c>
      <c r="B40" s="75"/>
      <c r="C40" s="76"/>
      <c r="D40" s="106" t="s">
        <v>65</v>
      </c>
      <c r="E40" s="106"/>
      <c r="F40" s="106"/>
      <c r="G40" s="106"/>
      <c r="H40" s="106"/>
      <c r="I40" s="106"/>
      <c r="J40" s="106"/>
      <c r="K40" s="106"/>
      <c r="L40" s="106"/>
      <c r="M40" s="106"/>
      <c r="N40" s="106"/>
    </row>
    <row r="41" spans="1:14">
      <c r="A41" s="74"/>
      <c r="B41" s="75"/>
      <c r="C41" s="76"/>
      <c r="D41" s="106" t="s">
        <v>66</v>
      </c>
      <c r="E41" s="106"/>
      <c r="F41" s="106"/>
      <c r="G41" s="106"/>
      <c r="H41" s="106"/>
      <c r="I41" s="106"/>
      <c r="J41" s="106"/>
      <c r="K41" s="106"/>
      <c r="L41" s="106"/>
      <c r="M41" s="106"/>
      <c r="N41" s="106"/>
    </row>
    <row r="42" spans="1:14">
      <c r="A42" s="74"/>
      <c r="B42" s="75"/>
      <c r="C42" s="76"/>
      <c r="D42" s="106" t="s">
        <v>67</v>
      </c>
      <c r="E42" s="106"/>
      <c r="F42" s="106"/>
      <c r="G42" s="106"/>
      <c r="H42" s="106"/>
      <c r="I42" s="106"/>
      <c r="J42" s="106"/>
      <c r="K42" s="106"/>
      <c r="L42" s="106"/>
      <c r="M42" s="106"/>
      <c r="N42" s="106"/>
    </row>
    <row r="43" spans="1:14">
      <c r="A43" s="74"/>
      <c r="B43" s="75"/>
      <c r="C43" s="76"/>
      <c r="D43" s="106" t="s">
        <v>68</v>
      </c>
      <c r="E43" s="106"/>
      <c r="F43" s="106"/>
      <c r="G43" s="106"/>
      <c r="H43" s="106"/>
      <c r="I43" s="106"/>
      <c r="J43" s="106"/>
      <c r="K43" s="106"/>
      <c r="L43" s="106"/>
      <c r="M43" s="106"/>
      <c r="N43" s="106"/>
    </row>
    <row r="44" spans="1:14">
      <c r="A44" s="74"/>
      <c r="B44" s="75"/>
      <c r="C44" s="76"/>
      <c r="D44" s="85" t="s">
        <v>69</v>
      </c>
      <c r="E44" s="86"/>
      <c r="F44" s="86"/>
      <c r="G44" s="86"/>
      <c r="H44" s="86"/>
      <c r="I44" s="86"/>
      <c r="J44" s="86"/>
      <c r="K44" s="86"/>
      <c r="L44" s="86"/>
      <c r="M44" s="86"/>
      <c r="N44" s="156"/>
    </row>
    <row r="45" spans="1:14">
      <c r="A45" s="74"/>
      <c r="B45" s="75"/>
      <c r="C45" s="76"/>
      <c r="D45" s="85" t="s">
        <v>70</v>
      </c>
      <c r="E45" s="86"/>
      <c r="F45" s="86"/>
      <c r="G45" s="86"/>
      <c r="H45" s="86"/>
      <c r="I45" s="86"/>
      <c r="J45" s="86"/>
      <c r="K45" s="86"/>
      <c r="L45" s="86"/>
      <c r="M45" s="86"/>
      <c r="N45" s="156"/>
    </row>
    <row r="46" spans="1:14">
      <c r="A46" s="74"/>
      <c r="B46" s="75"/>
      <c r="C46" s="76"/>
      <c r="D46" s="66" t="s">
        <v>71</v>
      </c>
      <c r="E46" s="66"/>
      <c r="F46" s="66"/>
      <c r="G46" s="66"/>
      <c r="H46" s="66"/>
      <c r="I46" s="66"/>
      <c r="J46" s="66"/>
      <c r="K46" s="66"/>
      <c r="L46" s="66"/>
      <c r="M46" s="66"/>
      <c r="N46" s="66"/>
    </row>
    <row r="47" spans="1:14">
      <c r="A47" s="41" t="s">
        <v>72</v>
      </c>
      <c r="B47" s="42"/>
      <c r="C47" s="43"/>
      <c r="D47" s="106" t="s">
        <v>73</v>
      </c>
      <c r="E47" s="106"/>
      <c r="F47" s="106"/>
      <c r="G47" s="106"/>
      <c r="H47" s="106"/>
      <c r="I47" s="106"/>
      <c r="J47" s="106"/>
      <c r="K47" s="106"/>
      <c r="L47" s="106"/>
      <c r="M47" s="106"/>
      <c r="N47" s="106"/>
    </row>
    <row r="48" ht="14.05" customHeight="1" spans="1:14">
      <c r="A48" s="101"/>
      <c r="B48" s="102"/>
      <c r="C48" s="103"/>
      <c r="D48" s="106" t="s">
        <v>74</v>
      </c>
      <c r="E48" s="106"/>
      <c r="F48" s="106"/>
      <c r="G48" s="106"/>
      <c r="H48" s="106"/>
      <c r="I48" s="106"/>
      <c r="J48" s="106"/>
      <c r="K48" s="106"/>
      <c r="L48" s="106"/>
      <c r="M48" s="106"/>
      <c r="N48" s="106"/>
    </row>
    <row r="49" ht="14.05" customHeight="1" spans="1:14">
      <c r="A49" s="101"/>
      <c r="B49" s="102"/>
      <c r="C49" s="103"/>
      <c r="D49" s="106" t="s">
        <v>75</v>
      </c>
      <c r="E49" s="106"/>
      <c r="F49" s="106"/>
      <c r="G49" s="106"/>
      <c r="H49" s="106"/>
      <c r="I49" s="106"/>
      <c r="J49" s="106"/>
      <c r="K49" s="106"/>
      <c r="L49" s="106"/>
      <c r="M49" s="106"/>
      <c r="N49" s="106"/>
    </row>
    <row r="50" ht="15" customHeight="1" spans="1:14">
      <c r="A50" s="101"/>
      <c r="B50" s="102"/>
      <c r="C50" s="103"/>
      <c r="D50" s="106" t="s">
        <v>76</v>
      </c>
      <c r="E50" s="106"/>
      <c r="F50" s="106"/>
      <c r="G50" s="106"/>
      <c r="H50" s="106"/>
      <c r="I50" s="106"/>
      <c r="J50" s="106"/>
      <c r="K50" s="106"/>
      <c r="L50" s="106"/>
      <c r="M50" s="106"/>
      <c r="N50" s="106"/>
    </row>
    <row r="51" ht="14.05" customHeight="1" spans="1:14">
      <c r="A51" s="101"/>
      <c r="B51" s="102"/>
      <c r="C51" s="103"/>
      <c r="D51" s="107" t="s">
        <v>77</v>
      </c>
      <c r="E51" s="107"/>
      <c r="F51" s="107"/>
      <c r="G51" s="107"/>
      <c r="H51" s="107"/>
      <c r="I51" s="107"/>
      <c r="J51" s="107"/>
      <c r="K51" s="107"/>
      <c r="L51" s="107"/>
      <c r="M51" s="107"/>
      <c r="N51" s="107"/>
    </row>
    <row r="52" spans="1:14">
      <c r="A52" s="101"/>
      <c r="B52" s="102"/>
      <c r="C52" s="103"/>
      <c r="D52" s="66" t="s">
        <v>78</v>
      </c>
      <c r="E52" s="66"/>
      <c r="F52" s="66"/>
      <c r="G52" s="66"/>
      <c r="H52" s="66"/>
      <c r="I52" s="66"/>
      <c r="J52" s="66"/>
      <c r="K52" s="66"/>
      <c r="L52" s="66"/>
      <c r="M52" s="66"/>
      <c r="N52" s="66"/>
    </row>
    <row r="53" spans="1:14">
      <c r="A53" s="101"/>
      <c r="B53" s="102"/>
      <c r="C53" s="103"/>
      <c r="D53" s="221" t="s">
        <v>79</v>
      </c>
      <c r="E53" s="106"/>
      <c r="F53" s="106"/>
      <c r="G53" s="106"/>
      <c r="H53" s="106"/>
      <c r="I53" s="106"/>
      <c r="J53" s="106"/>
      <c r="K53" s="106"/>
      <c r="L53" s="106"/>
      <c r="M53" s="106"/>
      <c r="N53" s="106"/>
    </row>
    <row r="54" spans="1:14">
      <c r="A54" s="108"/>
      <c r="B54" s="109"/>
      <c r="C54" s="110"/>
      <c r="D54" s="72" t="s">
        <v>80</v>
      </c>
      <c r="E54" s="78"/>
      <c r="F54" s="78"/>
      <c r="G54" s="78"/>
      <c r="H54" s="78"/>
      <c r="I54" s="78"/>
      <c r="J54" s="78"/>
      <c r="K54" s="78"/>
      <c r="L54" s="78"/>
      <c r="M54" s="78"/>
      <c r="N54" s="153"/>
    </row>
    <row r="55" s="18" customFormat="1" spans="1:16">
      <c r="A55" s="111" t="s">
        <v>81</v>
      </c>
      <c r="B55" s="112"/>
      <c r="C55" s="113"/>
      <c r="D55" s="222" t="s">
        <v>21</v>
      </c>
      <c r="E55" s="115"/>
      <c r="F55" s="115"/>
      <c r="G55" s="86"/>
      <c r="H55" s="86"/>
      <c r="I55" s="86"/>
      <c r="J55" s="86"/>
      <c r="K55" s="115"/>
      <c r="L55" s="115"/>
      <c r="M55" s="86"/>
      <c r="N55" s="156"/>
      <c r="O55" s="151"/>
      <c r="P55" s="151"/>
    </row>
    <row r="56" s="19" customFormat="1" ht="13.75" customHeight="1" spans="1:16">
      <c r="A56" s="38" t="s">
        <v>82</v>
      </c>
      <c r="B56" s="39"/>
      <c r="C56" s="40"/>
      <c r="D56" s="116"/>
      <c r="E56" s="117"/>
      <c r="F56" s="117"/>
      <c r="G56" s="117"/>
      <c r="H56" s="117"/>
      <c r="I56" s="117"/>
      <c r="J56" s="117"/>
      <c r="K56" s="117"/>
      <c r="L56" s="117"/>
      <c r="M56" s="117"/>
      <c r="N56" s="166"/>
      <c r="O56" s="137"/>
      <c r="P56" s="137"/>
    </row>
    <row r="57" spans="1:14">
      <c r="A57" s="118" t="s">
        <v>83</v>
      </c>
      <c r="B57" s="119"/>
      <c r="C57" s="118" t="s">
        <v>84</v>
      </c>
      <c r="D57" s="120"/>
      <c r="E57" s="120"/>
      <c r="F57" s="119"/>
      <c r="G57" s="118" t="s">
        <v>85</v>
      </c>
      <c r="H57" s="119"/>
      <c r="I57" s="118" t="s">
        <v>86</v>
      </c>
      <c r="J57" s="119"/>
      <c r="K57" s="167" t="s">
        <v>87</v>
      </c>
      <c r="L57" s="168"/>
      <c r="M57" s="118" t="s">
        <v>88</v>
      </c>
      <c r="N57" s="119"/>
    </row>
    <row r="58" spans="1:14">
      <c r="A58" s="121"/>
      <c r="B58" s="122"/>
      <c r="C58" s="121"/>
      <c r="D58" s="123"/>
      <c r="E58" s="123"/>
      <c r="F58" s="122"/>
      <c r="G58" s="121"/>
      <c r="H58" s="122"/>
      <c r="I58" s="121" t="s">
        <v>89</v>
      </c>
      <c r="J58" s="122"/>
      <c r="K58" s="169"/>
      <c r="L58" s="170"/>
      <c r="M58" s="121"/>
      <c r="N58" s="122"/>
    </row>
    <row r="59" spans="1:14">
      <c r="A59" s="121"/>
      <c r="B59" s="122"/>
      <c r="C59" s="121"/>
      <c r="D59" s="123"/>
      <c r="E59" s="123"/>
      <c r="F59" s="122"/>
      <c r="G59" s="124"/>
      <c r="H59" s="125"/>
      <c r="I59" s="124" t="s">
        <v>90</v>
      </c>
      <c r="J59" s="125"/>
      <c r="K59" s="169"/>
      <c r="L59" s="170"/>
      <c r="M59" s="121"/>
      <c r="N59" s="122"/>
    </row>
    <row r="60" spans="1:14">
      <c r="A60" s="121"/>
      <c r="B60" s="122"/>
      <c r="C60" s="121"/>
      <c r="D60" s="123"/>
      <c r="E60" s="123"/>
      <c r="F60" s="122"/>
      <c r="G60" s="126" t="s">
        <v>91</v>
      </c>
      <c r="H60" s="127" t="s">
        <v>92</v>
      </c>
      <c r="I60" s="171" t="s">
        <v>93</v>
      </c>
      <c r="J60" s="171" t="s">
        <v>94</v>
      </c>
      <c r="K60" s="172"/>
      <c r="L60" s="173"/>
      <c r="M60" s="124"/>
      <c r="N60" s="125"/>
    </row>
    <row r="61" spans="1:14">
      <c r="A61" s="124"/>
      <c r="B61" s="125"/>
      <c r="C61" s="124"/>
      <c r="D61" s="128"/>
      <c r="E61" s="128"/>
      <c r="F61" s="125"/>
      <c r="G61" s="223" t="s">
        <v>95</v>
      </c>
      <c r="H61" s="224" t="s">
        <v>96</v>
      </c>
      <c r="I61" s="223" t="s">
        <v>97</v>
      </c>
      <c r="J61" s="223" t="s">
        <v>98</v>
      </c>
      <c r="K61" s="223" t="s">
        <v>99</v>
      </c>
      <c r="L61" s="129"/>
      <c r="M61" s="223" t="s">
        <v>100</v>
      </c>
      <c r="N61" s="129"/>
    </row>
    <row r="62" ht="69" customHeight="1" spans="1:14">
      <c r="A62" s="131" t="s">
        <v>101</v>
      </c>
      <c r="B62" s="88"/>
      <c r="C62" s="132" t="s">
        <v>102</v>
      </c>
      <c r="D62" s="133"/>
      <c r="E62" s="133"/>
      <c r="F62" s="134"/>
      <c r="G62" s="135" t="s">
        <v>103</v>
      </c>
      <c r="H62" s="136" t="s">
        <v>104</v>
      </c>
      <c r="I62" s="136" t="s">
        <v>105</v>
      </c>
      <c r="J62" s="136" t="s">
        <v>106</v>
      </c>
      <c r="K62" s="83" t="s">
        <v>107</v>
      </c>
      <c r="L62" s="155"/>
      <c r="M62" s="174">
        <f>Sheet1!I3</f>
        <v>0.08</v>
      </c>
      <c r="N62" s="175"/>
    </row>
    <row r="63" ht="42.75" spans="1:14">
      <c r="A63" s="137"/>
      <c r="B63" s="138"/>
      <c r="C63" s="139"/>
      <c r="D63" s="140"/>
      <c r="E63" s="140"/>
      <c r="F63" s="141"/>
      <c r="G63" s="142" t="s">
        <v>108</v>
      </c>
      <c r="H63" s="143"/>
      <c r="I63" s="143"/>
      <c r="J63" s="176"/>
      <c r="K63" s="177" t="s">
        <v>109</v>
      </c>
      <c r="L63" s="142"/>
      <c r="M63" s="178"/>
      <c r="N63" s="179"/>
    </row>
    <row r="64" ht="28.5" spans="1:14">
      <c r="A64" s="131">
        <v>3.4</v>
      </c>
      <c r="B64" s="88"/>
      <c r="C64" s="132" t="s">
        <v>110</v>
      </c>
      <c r="D64" s="133"/>
      <c r="E64" s="133"/>
      <c r="F64" s="134"/>
      <c r="G64" s="142" t="s">
        <v>111</v>
      </c>
      <c r="H64" s="144" t="s">
        <v>104</v>
      </c>
      <c r="I64" s="144" t="s">
        <v>112</v>
      </c>
      <c r="J64" s="136" t="s">
        <v>106</v>
      </c>
      <c r="K64" s="132" t="s">
        <v>113</v>
      </c>
      <c r="L64" s="134"/>
      <c r="M64" s="180">
        <f>Sheet1!I4</f>
        <v>0.2</v>
      </c>
      <c r="N64" s="181"/>
    </row>
    <row r="65" ht="99" customHeight="1" spans="1:14">
      <c r="A65" s="21"/>
      <c r="B65" s="161"/>
      <c r="C65" s="182"/>
      <c r="D65" s="183"/>
      <c r="E65" s="183"/>
      <c r="F65" s="184"/>
      <c r="G65" s="136"/>
      <c r="H65" s="185"/>
      <c r="I65" s="185"/>
      <c r="J65" s="198"/>
      <c r="K65" s="182"/>
      <c r="L65" s="184"/>
      <c r="M65" s="199"/>
      <c r="N65" s="200"/>
    </row>
    <row r="66" ht="78.45" customHeight="1" spans="1:14">
      <c r="A66" s="87" t="s">
        <v>114</v>
      </c>
      <c r="B66" s="88"/>
      <c r="C66" s="132" t="s">
        <v>115</v>
      </c>
      <c r="D66" s="133"/>
      <c r="E66" s="133"/>
      <c r="F66" s="134"/>
      <c r="G66" s="177" t="s">
        <v>116</v>
      </c>
      <c r="H66" s="144" t="s">
        <v>104</v>
      </c>
      <c r="I66" s="136" t="s">
        <v>117</v>
      </c>
      <c r="J66" s="136" t="s">
        <v>106</v>
      </c>
      <c r="K66" s="201" t="s">
        <v>118</v>
      </c>
      <c r="L66" s="202"/>
      <c r="M66" s="180">
        <f>Sheet1!I5</f>
        <v>0.2</v>
      </c>
      <c r="N66" s="181"/>
    </row>
    <row r="67" ht="40" customHeight="1" spans="1:14">
      <c r="A67" s="160"/>
      <c r="B67" s="161"/>
      <c r="C67" s="182"/>
      <c r="D67" s="183"/>
      <c r="E67" s="183"/>
      <c r="F67" s="184"/>
      <c r="G67" s="186" t="s">
        <v>119</v>
      </c>
      <c r="H67" s="185"/>
      <c r="I67" s="198"/>
      <c r="J67" s="198"/>
      <c r="K67" s="203" t="s">
        <v>120</v>
      </c>
      <c r="L67" s="202"/>
      <c r="M67" s="199"/>
      <c r="N67" s="200"/>
    </row>
    <row r="68" spans="1:14">
      <c r="A68" s="162"/>
      <c r="B68" s="138"/>
      <c r="C68" s="139"/>
      <c r="D68" s="140"/>
      <c r="E68" s="140"/>
      <c r="F68" s="141"/>
      <c r="G68" s="187"/>
      <c r="H68" s="188"/>
      <c r="I68" s="176"/>
      <c r="J68" s="176"/>
      <c r="K68" s="204"/>
      <c r="L68" s="205"/>
      <c r="M68" s="206"/>
      <c r="N68" s="207"/>
    </row>
    <row r="69" ht="27.55" customHeight="1" spans="1:14">
      <c r="A69" s="189">
        <v>8</v>
      </c>
      <c r="B69" s="190"/>
      <c r="C69" s="191" t="s">
        <v>121</v>
      </c>
      <c r="D69" s="192"/>
      <c r="E69" s="192"/>
      <c r="F69" s="193"/>
      <c r="G69" s="194"/>
      <c r="H69" s="194"/>
      <c r="I69" s="194"/>
      <c r="J69" s="194"/>
      <c r="K69" s="208"/>
      <c r="L69" s="208"/>
      <c r="M69" s="209"/>
      <c r="N69" s="210"/>
    </row>
    <row r="70" ht="27.55" customHeight="1" spans="1:14">
      <c r="A70" s="131" t="s">
        <v>122</v>
      </c>
      <c r="B70" s="88"/>
      <c r="C70" s="132" t="s">
        <v>123</v>
      </c>
      <c r="D70" s="133"/>
      <c r="E70" s="133"/>
      <c r="F70" s="134"/>
      <c r="G70" s="136" t="s">
        <v>124</v>
      </c>
      <c r="H70" s="144" t="s">
        <v>104</v>
      </c>
      <c r="I70" s="136" t="s">
        <v>117</v>
      </c>
      <c r="J70" s="136" t="s">
        <v>106</v>
      </c>
      <c r="K70" s="211" t="s">
        <v>125</v>
      </c>
      <c r="L70" s="212"/>
      <c r="M70" s="180">
        <f>Sheet1!I6</f>
        <v>0.2</v>
      </c>
      <c r="N70" s="181"/>
    </row>
    <row r="71" ht="23.05" customHeight="1" spans="1:14">
      <c r="A71" s="21"/>
      <c r="B71" s="161"/>
      <c r="C71" s="182"/>
      <c r="D71" s="183"/>
      <c r="E71" s="183"/>
      <c r="F71" s="184"/>
      <c r="G71" s="176"/>
      <c r="H71" s="185"/>
      <c r="I71" s="198"/>
      <c r="J71" s="198"/>
      <c r="K71" s="213" t="s">
        <v>126</v>
      </c>
      <c r="L71" s="202"/>
      <c r="M71" s="199"/>
      <c r="N71" s="200"/>
    </row>
    <row r="72" ht="28.5" spans="1:14">
      <c r="A72" s="21"/>
      <c r="B72" s="161"/>
      <c r="C72" s="182"/>
      <c r="D72" s="183"/>
      <c r="E72" s="183"/>
      <c r="F72" s="184"/>
      <c r="G72" s="177" t="s">
        <v>127</v>
      </c>
      <c r="H72" s="185"/>
      <c r="I72" s="198"/>
      <c r="J72" s="198"/>
      <c r="K72" s="213" t="s">
        <v>128</v>
      </c>
      <c r="L72" s="202"/>
      <c r="M72" s="199"/>
      <c r="N72" s="200"/>
    </row>
    <row r="73" ht="56.6" customHeight="1" spans="1:14">
      <c r="A73" s="21"/>
      <c r="B73" s="161"/>
      <c r="C73" s="182"/>
      <c r="D73" s="183"/>
      <c r="E73" s="183"/>
      <c r="F73" s="184"/>
      <c r="G73" s="136" t="s">
        <v>129</v>
      </c>
      <c r="H73" s="185"/>
      <c r="I73" s="198"/>
      <c r="J73" s="198"/>
      <c r="K73" s="213" t="s">
        <v>130</v>
      </c>
      <c r="L73" s="202"/>
      <c r="M73" s="199"/>
      <c r="N73" s="200"/>
    </row>
    <row r="74" ht="28.3" customHeight="1" spans="1:14">
      <c r="A74" s="21"/>
      <c r="B74" s="161"/>
      <c r="C74" s="182"/>
      <c r="D74" s="183"/>
      <c r="E74" s="183"/>
      <c r="F74" s="184"/>
      <c r="G74" s="176"/>
      <c r="H74" s="185"/>
      <c r="I74" s="198"/>
      <c r="J74" s="198"/>
      <c r="K74" s="213" t="s">
        <v>131</v>
      </c>
      <c r="L74" s="202"/>
      <c r="M74" s="199"/>
      <c r="N74" s="200"/>
    </row>
    <row r="75" ht="28.3" customHeight="1" spans="1:14">
      <c r="A75" s="21"/>
      <c r="B75" s="161"/>
      <c r="C75" s="182"/>
      <c r="D75" s="183"/>
      <c r="E75" s="183"/>
      <c r="F75" s="184"/>
      <c r="G75" s="136" t="s">
        <v>132</v>
      </c>
      <c r="H75" s="185"/>
      <c r="I75" s="198"/>
      <c r="J75" s="198"/>
      <c r="K75" s="213" t="s">
        <v>133</v>
      </c>
      <c r="L75" s="202"/>
      <c r="M75" s="199"/>
      <c r="N75" s="200"/>
    </row>
    <row r="76" ht="62.5" customHeight="1" spans="1:14">
      <c r="A76" s="137"/>
      <c r="B76" s="138"/>
      <c r="C76" s="139"/>
      <c r="D76" s="140"/>
      <c r="E76" s="140"/>
      <c r="F76" s="141"/>
      <c r="G76" s="176"/>
      <c r="H76" s="188"/>
      <c r="I76" s="176"/>
      <c r="J76" s="176"/>
      <c r="K76" s="214" t="s">
        <v>134</v>
      </c>
      <c r="L76" s="205"/>
      <c r="M76" s="206"/>
      <c r="N76" s="207"/>
    </row>
    <row r="77" ht="42.75" spans="1:14">
      <c r="A77" s="131" t="s">
        <v>135</v>
      </c>
      <c r="B77" s="88"/>
      <c r="C77" s="132" t="s">
        <v>136</v>
      </c>
      <c r="D77" s="133"/>
      <c r="E77" s="133"/>
      <c r="F77" s="134"/>
      <c r="G77" s="135" t="s">
        <v>137</v>
      </c>
      <c r="H77" s="144" t="s">
        <v>104</v>
      </c>
      <c r="I77" s="136" t="s">
        <v>117</v>
      </c>
      <c r="J77" s="136" t="s">
        <v>106</v>
      </c>
      <c r="K77" s="215" t="s">
        <v>138</v>
      </c>
      <c r="L77" s="216"/>
      <c r="M77" s="180">
        <f>Sheet1!I7</f>
        <v>0.32</v>
      </c>
      <c r="N77" s="181"/>
    </row>
    <row r="78" ht="42.75" spans="1:14">
      <c r="A78" s="21"/>
      <c r="B78" s="161"/>
      <c r="C78" s="182"/>
      <c r="D78" s="183"/>
      <c r="E78" s="183"/>
      <c r="F78" s="184"/>
      <c r="G78" s="135" t="s">
        <v>139</v>
      </c>
      <c r="H78" s="185"/>
      <c r="I78" s="198"/>
      <c r="J78" s="198"/>
      <c r="K78" s="217"/>
      <c r="L78" s="218"/>
      <c r="M78" s="199"/>
      <c r="N78" s="200"/>
    </row>
    <row r="79" ht="42.75" spans="1:14">
      <c r="A79" s="137"/>
      <c r="B79" s="138"/>
      <c r="C79" s="139"/>
      <c r="D79" s="140"/>
      <c r="E79" s="140"/>
      <c r="F79" s="141"/>
      <c r="G79" s="142" t="s">
        <v>140</v>
      </c>
      <c r="H79" s="188"/>
      <c r="I79" s="198"/>
      <c r="J79" s="198"/>
      <c r="K79" s="217"/>
      <c r="L79" s="218"/>
      <c r="M79" s="206"/>
      <c r="N79" s="207"/>
    </row>
    <row r="80" spans="1:14">
      <c r="A80" s="195">
        <v>16</v>
      </c>
      <c r="B80" s="196"/>
      <c r="C80" s="197" t="s">
        <v>141</v>
      </c>
      <c r="D80" s="194"/>
      <c r="E80" s="194"/>
      <c r="F80" s="194"/>
      <c r="G80" s="194"/>
      <c r="H80" s="194"/>
      <c r="I80" s="194"/>
      <c r="J80" s="194"/>
      <c r="K80" s="195"/>
      <c r="L80" s="196"/>
      <c r="M80" s="219"/>
      <c r="N80" s="129"/>
    </row>
    <row r="81" spans="13:13">
      <c r="M81" s="220"/>
    </row>
  </sheetData>
  <mergeCells count="150">
    <mergeCell ref="A7:N7"/>
    <mergeCell ref="A8:D8"/>
    <mergeCell ref="E8:F8"/>
    <mergeCell ref="G8:H8"/>
    <mergeCell ref="I8:J8"/>
    <mergeCell ref="K8:L8"/>
    <mergeCell ref="M8:N8"/>
    <mergeCell ref="A9:D9"/>
    <mergeCell ref="E9:F9"/>
    <mergeCell ref="G9:H9"/>
    <mergeCell ref="K9:L9"/>
    <mergeCell ref="M9:N9"/>
    <mergeCell ref="A10:D10"/>
    <mergeCell ref="E10:G10"/>
    <mergeCell ref="H10:J10"/>
    <mergeCell ref="K10:N10"/>
    <mergeCell ref="A14:C14"/>
    <mergeCell ref="D14:N14"/>
    <mergeCell ref="D15:E15"/>
    <mergeCell ref="F15:N15"/>
    <mergeCell ref="D16:E16"/>
    <mergeCell ref="F16:N16"/>
    <mergeCell ref="D17:E17"/>
    <mergeCell ref="F17:N17"/>
    <mergeCell ref="D18:E18"/>
    <mergeCell ref="F18:N18"/>
    <mergeCell ref="D19:E19"/>
    <mergeCell ref="F19:N19"/>
    <mergeCell ref="D20:E20"/>
    <mergeCell ref="F20:N20"/>
    <mergeCell ref="D21:E21"/>
    <mergeCell ref="F21:N21"/>
    <mergeCell ref="D22:E22"/>
    <mergeCell ref="F22:N22"/>
    <mergeCell ref="D23:N23"/>
    <mergeCell ref="D24:E24"/>
    <mergeCell ref="F24:N24"/>
    <mergeCell ref="D25:E25"/>
    <mergeCell ref="F25:N25"/>
    <mergeCell ref="D26:E26"/>
    <mergeCell ref="F26:N26"/>
    <mergeCell ref="D27:N27"/>
    <mergeCell ref="D28:E28"/>
    <mergeCell ref="F28:N28"/>
    <mergeCell ref="D29:E29"/>
    <mergeCell ref="F29:N29"/>
    <mergeCell ref="D30:E30"/>
    <mergeCell ref="F30:N30"/>
    <mergeCell ref="D31:E31"/>
    <mergeCell ref="F31:N31"/>
    <mergeCell ref="D32:E32"/>
    <mergeCell ref="F32:N32"/>
    <mergeCell ref="D33:N33"/>
    <mergeCell ref="D34:E34"/>
    <mergeCell ref="D35:E35"/>
    <mergeCell ref="D36:E36"/>
    <mergeCell ref="D37:E37"/>
    <mergeCell ref="D40:N40"/>
    <mergeCell ref="D41:N41"/>
    <mergeCell ref="D42:N42"/>
    <mergeCell ref="D43:N43"/>
    <mergeCell ref="D44:N44"/>
    <mergeCell ref="D45:N45"/>
    <mergeCell ref="D46:N46"/>
    <mergeCell ref="D47:N47"/>
    <mergeCell ref="D48:N48"/>
    <mergeCell ref="D49:N49"/>
    <mergeCell ref="D50:N50"/>
    <mergeCell ref="D51:N51"/>
    <mergeCell ref="D52:N52"/>
    <mergeCell ref="D53:N53"/>
    <mergeCell ref="D54:N54"/>
    <mergeCell ref="A55:C55"/>
    <mergeCell ref="D55:N55"/>
    <mergeCell ref="A56:C56"/>
    <mergeCell ref="D56:N56"/>
    <mergeCell ref="I57:J57"/>
    <mergeCell ref="I58:J58"/>
    <mergeCell ref="I59:J59"/>
    <mergeCell ref="K61:L61"/>
    <mergeCell ref="M61:N61"/>
    <mergeCell ref="K62:L62"/>
    <mergeCell ref="K63:L63"/>
    <mergeCell ref="K66:L66"/>
    <mergeCell ref="A69:B69"/>
    <mergeCell ref="C69:F69"/>
    <mergeCell ref="M69:N69"/>
    <mergeCell ref="K70:L70"/>
    <mergeCell ref="K71:L71"/>
    <mergeCell ref="K72:L72"/>
    <mergeCell ref="K73:L73"/>
    <mergeCell ref="K74:L74"/>
    <mergeCell ref="K75:L75"/>
    <mergeCell ref="K76:L76"/>
    <mergeCell ref="M80:N80"/>
    <mergeCell ref="G67:G68"/>
    <mergeCell ref="G70:G71"/>
    <mergeCell ref="G73:G74"/>
    <mergeCell ref="G75:G76"/>
    <mergeCell ref="H62:H63"/>
    <mergeCell ref="H64:H65"/>
    <mergeCell ref="H66:H68"/>
    <mergeCell ref="H70:H76"/>
    <mergeCell ref="H77:H79"/>
    <mergeCell ref="I62:I63"/>
    <mergeCell ref="I64:I65"/>
    <mergeCell ref="I66:I68"/>
    <mergeCell ref="I70:I76"/>
    <mergeCell ref="I77:I79"/>
    <mergeCell ref="J62:J63"/>
    <mergeCell ref="J64:J65"/>
    <mergeCell ref="J66:J68"/>
    <mergeCell ref="J70:J76"/>
    <mergeCell ref="J77:J79"/>
    <mergeCell ref="A40:C46"/>
    <mergeCell ref="G57:H59"/>
    <mergeCell ref="C57:F61"/>
    <mergeCell ref="A47:C54"/>
    <mergeCell ref="A57:B61"/>
    <mergeCell ref="K57:L60"/>
    <mergeCell ref="M57:N60"/>
    <mergeCell ref="K34:N37"/>
    <mergeCell ref="A62:B63"/>
    <mergeCell ref="M62:N63"/>
    <mergeCell ref="C62:F63"/>
    <mergeCell ref="C1:N2"/>
    <mergeCell ref="C3:N4"/>
    <mergeCell ref="C5:N6"/>
    <mergeCell ref="A11:D13"/>
    <mergeCell ref="E11:G13"/>
    <mergeCell ref="H11:J13"/>
    <mergeCell ref="K11:N13"/>
    <mergeCell ref="A38:C39"/>
    <mergeCell ref="D38:N39"/>
    <mergeCell ref="A15:C37"/>
    <mergeCell ref="A77:B79"/>
    <mergeCell ref="K77:L79"/>
    <mergeCell ref="M77:N79"/>
    <mergeCell ref="A70:B76"/>
    <mergeCell ref="M70:N76"/>
    <mergeCell ref="C64:F65"/>
    <mergeCell ref="A64:B65"/>
    <mergeCell ref="K64:L65"/>
    <mergeCell ref="M64:N65"/>
    <mergeCell ref="A66:B68"/>
    <mergeCell ref="M66:N68"/>
    <mergeCell ref="C66:F68"/>
    <mergeCell ref="C77:F79"/>
    <mergeCell ref="C70:F76"/>
    <mergeCell ref="K67:L68"/>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B6" sqref="B6"/>
    </sheetView>
  </sheetViews>
  <sheetFormatPr defaultColWidth="10.8583333333333" defaultRowHeight="15" outlineLevelRow="7" outlineLevelCol="4"/>
  <cols>
    <col min="1" max="1" width="4" style="8" customWidth="1"/>
    <col min="2" max="2" width="41.8583333333333" style="8" customWidth="1"/>
    <col min="3" max="3" width="8.85833333333333" style="9" customWidth="1"/>
    <col min="4" max="4" width="9.35833333333333" style="9" customWidth="1"/>
    <col min="5" max="5" width="15.8583333333333" style="10" customWidth="1"/>
    <col min="6" max="16384" width="10.8583333333333" style="8"/>
  </cols>
  <sheetData>
    <row r="1" ht="15.75" spans="1:1">
      <c r="A1" s="7" t="s">
        <v>142</v>
      </c>
    </row>
    <row r="2" s="6" customFormat="1" ht="15.75" spans="1:5">
      <c r="A2" s="11" t="s">
        <v>143</v>
      </c>
      <c r="B2" s="11" t="s">
        <v>144</v>
      </c>
      <c r="C2" s="12" t="s">
        <v>145</v>
      </c>
      <c r="D2" s="12" t="s">
        <v>146</v>
      </c>
      <c r="E2" s="11" t="s">
        <v>147</v>
      </c>
    </row>
    <row r="3" ht="30" spans="1:5">
      <c r="A3" s="13">
        <v>1</v>
      </c>
      <c r="B3" s="14" t="str">
        <f>RPS!C62</f>
        <v>Sub-CPMK 1 :  Menjelaskan proses dasar perencanaan tapak(C2, P2,A2)[CPMK1)</v>
      </c>
      <c r="C3" s="13" t="s">
        <v>148</v>
      </c>
      <c r="D3" s="13">
        <v>2</v>
      </c>
      <c r="E3" s="15" t="e">
        <f>'[1]penentuan bobot tugas'!$E$3</f>
        <v>#REF!</v>
      </c>
    </row>
    <row r="4" ht="30" spans="1:5">
      <c r="A4" s="13">
        <v>2</v>
      </c>
      <c r="B4" s="14" t="str">
        <f>RPS!C64</f>
        <v>Sub-CPMK 2 : Menginventarisasi data perencanaan  (C2, P2, A2) [CPMK2]</v>
      </c>
      <c r="C4" s="13" t="s">
        <v>148</v>
      </c>
      <c r="D4" s="13">
        <v>2</v>
      </c>
      <c r="E4" s="15" t="e">
        <f t="shared" ref="E4:E7" si="0">(D5/$D$8)*$E$8</f>
        <v>#REF!</v>
      </c>
    </row>
    <row r="5" ht="45" spans="1:5">
      <c r="A5" s="13">
        <v>3</v>
      </c>
      <c r="B5" s="14" t="str">
        <f>RPS!C66</f>
        <v>Sub-CPMK 3  :Menganalisa data makro dan mikro ( fisik, data biofisik dan data sosial) (C4, P4,A3){CPMK2][CPMK2]</v>
      </c>
      <c r="C5" s="13" t="s">
        <v>149</v>
      </c>
      <c r="D5" s="13">
        <v>4</v>
      </c>
      <c r="E5" s="15" t="e">
        <f t="shared" si="0"/>
        <v>#REF!</v>
      </c>
    </row>
    <row r="6" ht="30" spans="1:5">
      <c r="A6" s="13">
        <v>4</v>
      </c>
      <c r="B6" s="14" t="str">
        <f>RPS!C70</f>
        <v>Sub-CPMK 4  :Merencanakan konsep perencanaan(C6, P5,A4){CPMK3]</v>
      </c>
      <c r="C6" s="13" t="s">
        <v>150</v>
      </c>
      <c r="D6" s="13">
        <v>6</v>
      </c>
      <c r="E6" s="15" t="e">
        <f t="shared" si="0"/>
        <v>#REF!</v>
      </c>
    </row>
    <row r="7" ht="60" spans="1:5">
      <c r="A7" s="13">
        <v>5</v>
      </c>
      <c r="B7" s="14" t="str">
        <f>RPS!C77</f>
        <v>Sub-CPMK 5 :  Membuat,merencanakan,  menguraikan dan menjelaskan site plan hasil dari perencanaan tapak  (C6, P4, A4)[CPMK3]</v>
      </c>
      <c r="C7" s="13" t="s">
        <v>151</v>
      </c>
      <c r="D7" s="13">
        <v>5</v>
      </c>
      <c r="E7" s="15" t="e">
        <f t="shared" si="0"/>
        <v>#REF!</v>
      </c>
    </row>
    <row r="8" s="7" customFormat="1" ht="15.75" spans="1:5">
      <c r="A8" s="16"/>
      <c r="B8" s="11" t="s">
        <v>152</v>
      </c>
      <c r="C8" s="12"/>
      <c r="D8" s="12">
        <f>SUM(D3:D7)</f>
        <v>19</v>
      </c>
      <c r="E8" s="17" t="e">
        <f>SUM(E3:E7)</f>
        <v>#REF!</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J8"/>
  <sheetViews>
    <sheetView zoomScale="82" zoomScaleNormal="82" workbookViewId="0">
      <selection activeCell="F3" sqref="F3"/>
    </sheetView>
  </sheetViews>
  <sheetFormatPr defaultColWidth="9" defaultRowHeight="15.75" outlineLevelRow="7"/>
  <cols>
    <col min="1" max="1" width="17.5666666666667" customWidth="1"/>
    <col min="4" max="4" width="17.6416666666667" customWidth="1"/>
    <col min="5" max="5" width="19.3583333333333" customWidth="1"/>
    <col min="6" max="6" width="9.70833333333333" customWidth="1"/>
    <col min="9" max="9" width="18.2083333333333" customWidth="1"/>
  </cols>
  <sheetData>
    <row r="2" spans="1:10">
      <c r="A2" s="1" t="s">
        <v>144</v>
      </c>
      <c r="B2" s="1" t="s">
        <v>153</v>
      </c>
      <c r="C2" s="1" t="s">
        <v>154</v>
      </c>
      <c r="D2" s="1" t="s">
        <v>155</v>
      </c>
      <c r="E2" s="1" t="s">
        <v>156</v>
      </c>
      <c r="F2" s="1" t="s">
        <v>157</v>
      </c>
      <c r="G2" s="1" t="s">
        <v>158</v>
      </c>
      <c r="H2" s="1" t="s">
        <v>159</v>
      </c>
      <c r="I2" s="1" t="s">
        <v>160</v>
      </c>
      <c r="J2" s="1"/>
    </row>
    <row r="3" spans="1:9">
      <c r="A3" t="s">
        <v>49</v>
      </c>
      <c r="B3" s="2">
        <v>0.05</v>
      </c>
      <c r="C3" s="3" t="s">
        <v>161</v>
      </c>
      <c r="D3" s="3" t="s">
        <v>161</v>
      </c>
      <c r="E3" s="3" t="s">
        <v>161</v>
      </c>
      <c r="F3" s="2">
        <v>0.01</v>
      </c>
      <c r="G3" s="2">
        <v>0.01</v>
      </c>
      <c r="H3" s="2">
        <v>0.01</v>
      </c>
      <c r="I3" s="2">
        <f t="shared" ref="I3:I8" si="0">SUM(B3:H3)</f>
        <v>0.08</v>
      </c>
    </row>
    <row r="4" spans="1:9">
      <c r="A4" t="s">
        <v>51</v>
      </c>
      <c r="B4" s="2">
        <v>0.1</v>
      </c>
      <c r="C4" s="3" t="s">
        <v>161</v>
      </c>
      <c r="D4" s="2">
        <v>0.05</v>
      </c>
      <c r="E4" s="2">
        <v>0.03</v>
      </c>
      <c r="F4" s="2"/>
      <c r="G4" s="2">
        <v>0.01</v>
      </c>
      <c r="H4" s="2">
        <v>0.01</v>
      </c>
      <c r="I4" s="2">
        <f t="shared" si="0"/>
        <v>0.2</v>
      </c>
    </row>
    <row r="5" spans="1:9">
      <c r="A5" t="s">
        <v>53</v>
      </c>
      <c r="B5" s="2">
        <v>0.1</v>
      </c>
      <c r="C5" s="3" t="s">
        <v>161</v>
      </c>
      <c r="D5" s="2">
        <v>0.05</v>
      </c>
      <c r="E5" s="2">
        <v>0.03</v>
      </c>
      <c r="F5" s="2"/>
      <c r="G5" s="2">
        <v>0.01</v>
      </c>
      <c r="H5" s="2">
        <v>0.01</v>
      </c>
      <c r="I5" s="2">
        <f t="shared" si="0"/>
        <v>0.2</v>
      </c>
    </row>
    <row r="6" spans="1:9">
      <c r="A6" t="s">
        <v>55</v>
      </c>
      <c r="B6" s="3" t="s">
        <v>161</v>
      </c>
      <c r="C6" s="2">
        <v>0.1</v>
      </c>
      <c r="D6" s="2">
        <v>0.05</v>
      </c>
      <c r="E6" s="2">
        <v>0.03</v>
      </c>
      <c r="F6" s="3"/>
      <c r="G6" s="2">
        <v>0.01</v>
      </c>
      <c r="H6" s="2">
        <v>0.01</v>
      </c>
      <c r="I6" s="2">
        <f t="shared" si="0"/>
        <v>0.2</v>
      </c>
    </row>
    <row r="7" spans="1:9">
      <c r="A7" t="s">
        <v>57</v>
      </c>
      <c r="B7" s="3" t="s">
        <v>161</v>
      </c>
      <c r="C7" s="2">
        <v>0.15</v>
      </c>
      <c r="D7" s="2">
        <v>0.1</v>
      </c>
      <c r="E7" s="2">
        <v>0.05</v>
      </c>
      <c r="F7" s="3"/>
      <c r="G7" s="2">
        <v>0.01</v>
      </c>
      <c r="H7" s="2">
        <v>0.01</v>
      </c>
      <c r="I7" s="2">
        <f t="shared" si="0"/>
        <v>0.32</v>
      </c>
    </row>
    <row r="8" spans="1:9">
      <c r="A8" s="4" t="s">
        <v>160</v>
      </c>
      <c r="B8" s="5">
        <f>SUM(B3:B7)</f>
        <v>0.25</v>
      </c>
      <c r="C8" s="5">
        <f>SUM(C6:C7)</f>
        <v>0.25</v>
      </c>
      <c r="D8" s="5">
        <f>SUM(D4:D7)</f>
        <v>0.25</v>
      </c>
      <c r="E8" s="5">
        <f>SUM(E4:E7)</f>
        <v>0.14</v>
      </c>
      <c r="F8" s="5">
        <f>SUM(F3:F7)</f>
        <v>0.01</v>
      </c>
      <c r="G8" s="5">
        <f>SUM(G3:G7)</f>
        <v>0.05</v>
      </c>
      <c r="H8" s="5">
        <f>SUM(H3:H7)</f>
        <v>0.05</v>
      </c>
      <c r="I8" s="5">
        <f t="shared" si="0"/>
        <v>1</v>
      </c>
    </row>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RPS</vt:lpstr>
      <vt:lpstr>penentuan bobot tugas</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DELL</cp:lastModifiedBy>
  <dcterms:created xsi:type="dcterms:W3CDTF">2021-07-06T13:31:00Z</dcterms:created>
  <dcterms:modified xsi:type="dcterms:W3CDTF">2023-07-18T05:21:52Z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DE88494A6ABC44EF9573B374CFD6C248</vt:lpwstr>
  </property>
  <property fmtid="{D5CDD505-2E9C-101B-9397-08002B2CF9AE}" pid="3" name="KSOProductBuildVer">
    <vt:lpwstr>1033-11.2.0.11537</vt:lpwstr>
  </property>
</Properties>
</file>